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2\Desktop\Саша\"/>
    </mc:Choice>
  </mc:AlternateContent>
  <bookViews>
    <workbookView xWindow="480" yWindow="120" windowWidth="27795" windowHeight="12585"/>
  </bookViews>
  <sheets>
    <sheet name="Таблица 3 изм 6" sheetId="1" r:id="rId1"/>
  </sheets>
  <externalReferences>
    <externalReference r:id="rId2"/>
    <externalReference r:id="rId3"/>
  </externalReferences>
  <definedNames>
    <definedName name="_xlnm.Print_Titles" localSheetId="0">'Таблица 3 изм 6'!$10:$12</definedName>
    <definedName name="_xlnm.Print_Area" localSheetId="0">'Таблица 3 изм 6'!$A$1:$L$109</definedName>
  </definedNames>
  <calcPr calcId="152511"/>
</workbook>
</file>

<file path=xl/calcChain.xml><?xml version="1.0" encoding="utf-8"?>
<calcChain xmlns="http://schemas.openxmlformats.org/spreadsheetml/2006/main">
  <c r="L106" i="1" l="1"/>
  <c r="G105" i="1"/>
  <c r="G104" i="1"/>
  <c r="L104" i="1" s="1"/>
  <c r="G103" i="1"/>
  <c r="L103" i="1" s="1"/>
  <c r="K102" i="1"/>
  <c r="J102" i="1"/>
  <c r="I102" i="1"/>
  <c r="H102" i="1"/>
  <c r="L101" i="1"/>
  <c r="G100" i="1"/>
  <c r="L100" i="1" s="1"/>
  <c r="L99" i="1"/>
  <c r="G98" i="1"/>
  <c r="L98" i="1" s="1"/>
  <c r="K97" i="1"/>
  <c r="J97" i="1"/>
  <c r="I97" i="1"/>
  <c r="H97" i="1"/>
  <c r="F96" i="1"/>
  <c r="L96" i="1" s="1"/>
  <c r="G95" i="1"/>
  <c r="L95" i="1" s="1"/>
  <c r="G94" i="1"/>
  <c r="G93" i="1"/>
  <c r="F93" i="1"/>
  <c r="L93" i="1" s="1"/>
  <c r="K92" i="1"/>
  <c r="J92" i="1"/>
  <c r="I92" i="1"/>
  <c r="H92" i="1"/>
  <c r="L86" i="1"/>
  <c r="G85" i="1"/>
  <c r="L85" i="1" s="1"/>
  <c r="G84" i="1"/>
  <c r="G25" i="1" s="1"/>
  <c r="L83" i="1"/>
  <c r="K82" i="1"/>
  <c r="J82" i="1"/>
  <c r="I82" i="1"/>
  <c r="H82" i="1"/>
  <c r="F81" i="1"/>
  <c r="I80" i="1"/>
  <c r="H80" i="1"/>
  <c r="G80" i="1"/>
  <c r="I79" i="1"/>
  <c r="I77" i="1" s="1"/>
  <c r="H79" i="1"/>
  <c r="G79" i="1"/>
  <c r="G78" i="1"/>
  <c r="F78" i="1"/>
  <c r="F77" i="1" s="1"/>
  <c r="K77" i="1"/>
  <c r="J77" i="1"/>
  <c r="G76" i="1"/>
  <c r="F76" i="1"/>
  <c r="L76" i="1" s="1"/>
  <c r="I75" i="1"/>
  <c r="H75" i="1"/>
  <c r="G75" i="1"/>
  <c r="F75" i="1"/>
  <c r="F72" i="1" s="1"/>
  <c r="I74" i="1"/>
  <c r="H74" i="1"/>
  <c r="G74" i="1"/>
  <c r="I73" i="1"/>
  <c r="H73" i="1"/>
  <c r="G73" i="1"/>
  <c r="K72" i="1"/>
  <c r="K24" i="1" s="1"/>
  <c r="J72" i="1"/>
  <c r="F70" i="1"/>
  <c r="L70" i="1" s="1"/>
  <c r="I69" i="1"/>
  <c r="I66" i="1" s="1"/>
  <c r="H69" i="1"/>
  <c r="H66" i="1" s="1"/>
  <c r="G69" i="1"/>
  <c r="L69" i="1" s="1"/>
  <c r="G68" i="1"/>
  <c r="F68" i="1"/>
  <c r="L68" i="1" s="1"/>
  <c r="G67" i="1"/>
  <c r="F67" i="1"/>
  <c r="K66" i="1"/>
  <c r="J66" i="1"/>
  <c r="F65" i="1"/>
  <c r="L65" i="1" s="1"/>
  <c r="I64" i="1"/>
  <c r="H64" i="1"/>
  <c r="G64" i="1"/>
  <c r="F64" i="1"/>
  <c r="F61" i="1" s="1"/>
  <c r="I63" i="1"/>
  <c r="H63" i="1"/>
  <c r="G63" i="1"/>
  <c r="I62" i="1"/>
  <c r="I19" i="1" s="1"/>
  <c r="H62" i="1"/>
  <c r="G62" i="1"/>
  <c r="K61" i="1"/>
  <c r="J61" i="1"/>
  <c r="L54" i="1"/>
  <c r="L53" i="1"/>
  <c r="L52" i="1"/>
  <c r="L51" i="1"/>
  <c r="E50" i="1"/>
  <c r="L50" i="1" s="1"/>
  <c r="L48" i="1"/>
  <c r="L47" i="1"/>
  <c r="L46" i="1"/>
  <c r="L45" i="1"/>
  <c r="L44" i="1"/>
  <c r="E44" i="1"/>
  <c r="E39" i="1"/>
  <c r="L37" i="1"/>
  <c r="L36" i="1"/>
  <c r="L35" i="1"/>
  <c r="E34" i="1"/>
  <c r="L32" i="1"/>
  <c r="L31" i="1"/>
  <c r="L30" i="1"/>
  <c r="E29" i="1"/>
  <c r="K27" i="1"/>
  <c r="J27" i="1"/>
  <c r="I27" i="1"/>
  <c r="H27" i="1"/>
  <c r="G27" i="1"/>
  <c r="G17" i="1" s="1"/>
  <c r="K26" i="1"/>
  <c r="J26" i="1"/>
  <c r="I26" i="1"/>
  <c r="H26" i="1"/>
  <c r="K25" i="1"/>
  <c r="J25" i="1"/>
  <c r="I25" i="1"/>
  <c r="H25" i="1"/>
  <c r="J24" i="1"/>
  <c r="I24" i="1"/>
  <c r="H24" i="1"/>
  <c r="G24" i="1"/>
  <c r="I23" i="1"/>
  <c r="K22" i="1"/>
  <c r="J22" i="1"/>
  <c r="J17" i="1" s="1"/>
  <c r="I22" i="1"/>
  <c r="I17" i="1" s="1"/>
  <c r="H22" i="1"/>
  <c r="H17" i="1" s="1"/>
  <c r="G22" i="1"/>
  <c r="E22" i="1"/>
  <c r="E17" i="1" s="1"/>
  <c r="K21" i="1"/>
  <c r="K16" i="1" s="1"/>
  <c r="J21" i="1"/>
  <c r="J16" i="1" s="1"/>
  <c r="E21" i="1"/>
  <c r="E16" i="1" s="1"/>
  <c r="K20" i="1"/>
  <c r="K15" i="1" s="1"/>
  <c r="J20" i="1"/>
  <c r="F20" i="1"/>
  <c r="F15" i="1" s="1"/>
  <c r="E20" i="1"/>
  <c r="K19" i="1"/>
  <c r="K18" i="1" s="1"/>
  <c r="J19" i="1"/>
  <c r="J18" i="1" s="1"/>
  <c r="E19" i="1"/>
  <c r="E14" i="1" s="1"/>
  <c r="L17" i="1"/>
  <c r="K17" i="1"/>
  <c r="J15" i="1"/>
  <c r="L79" i="1" l="1"/>
  <c r="J14" i="1"/>
  <c r="J13" i="1" s="1"/>
  <c r="H23" i="1"/>
  <c r="K14" i="1"/>
  <c r="E18" i="1"/>
  <c r="G72" i="1"/>
  <c r="G77" i="1"/>
  <c r="H19" i="1"/>
  <c r="H14" i="1" s="1"/>
  <c r="I20" i="1"/>
  <c r="I15" i="1" s="1"/>
  <c r="I21" i="1"/>
  <c r="I16" i="1" s="1"/>
  <c r="G26" i="1"/>
  <c r="L26" i="1" s="1"/>
  <c r="G61" i="1"/>
  <c r="H20" i="1"/>
  <c r="K13" i="1"/>
  <c r="L29" i="1"/>
  <c r="F66" i="1"/>
  <c r="I72" i="1"/>
  <c r="H21" i="1"/>
  <c r="H16" i="1" s="1"/>
  <c r="L25" i="1"/>
  <c r="E15" i="1"/>
  <c r="E13" i="1" s="1"/>
  <c r="K23" i="1"/>
  <c r="H77" i="1"/>
  <c r="L77" i="1" s="1"/>
  <c r="I14" i="1"/>
  <c r="J23" i="1"/>
  <c r="L34" i="1"/>
  <c r="L62" i="1"/>
  <c r="G19" i="1"/>
  <c r="L74" i="1"/>
  <c r="F22" i="1"/>
  <c r="F17" i="1" s="1"/>
  <c r="G92" i="1"/>
  <c r="L97" i="1"/>
  <c r="H15" i="1"/>
  <c r="L64" i="1"/>
  <c r="F21" i="1"/>
  <c r="F16" i="1" s="1"/>
  <c r="H61" i="1"/>
  <c r="G66" i="1"/>
  <c r="L66" i="1" s="1"/>
  <c r="L67" i="1"/>
  <c r="H72" i="1"/>
  <c r="L73" i="1"/>
  <c r="L81" i="1"/>
  <c r="L94" i="1"/>
  <c r="L92" i="1" s="1"/>
  <c r="L105" i="1"/>
  <c r="L102" i="1" s="1"/>
  <c r="G20" i="1"/>
  <c r="G15" i="1" s="1"/>
  <c r="G21" i="1"/>
  <c r="L24" i="1"/>
  <c r="I61" i="1"/>
  <c r="L63" i="1"/>
  <c r="L78" i="1"/>
  <c r="L80" i="1"/>
  <c r="G82" i="1"/>
  <c r="L84" i="1"/>
  <c r="L82" i="1" s="1"/>
  <c r="F92" i="1"/>
  <c r="G97" i="1"/>
  <c r="G102" i="1"/>
  <c r="L75" i="1"/>
  <c r="F19" i="1"/>
  <c r="L15" i="1" l="1"/>
  <c r="G18" i="1"/>
  <c r="I13" i="1"/>
  <c r="H13" i="1"/>
  <c r="L72" i="1"/>
  <c r="G14" i="1"/>
  <c r="G13" i="1" s="1"/>
  <c r="G16" i="1"/>
  <c r="G23" i="1"/>
  <c r="I18" i="1"/>
  <c r="L61" i="1"/>
  <c r="L16" i="1"/>
  <c r="H18" i="1"/>
  <c r="L20" i="1"/>
  <c r="L23" i="1"/>
  <c r="F18" i="1"/>
  <c r="F14" i="1"/>
  <c r="L19" i="1"/>
  <c r="L21" i="1"/>
  <c r="L18" i="1" l="1"/>
  <c r="F13" i="1"/>
  <c r="L13" i="1" s="1"/>
  <c r="L14" i="1"/>
</calcChain>
</file>

<file path=xl/sharedStrings.xml><?xml version="1.0" encoding="utf-8"?>
<sst xmlns="http://schemas.openxmlformats.org/spreadsheetml/2006/main" count="453" uniqueCount="58">
  <si>
    <t>«Таблица 3</t>
  </si>
  <si>
    <t xml:space="preserve"> Ресурсное обеспечение и прогнозная (справочная) оценка расходов средств на реализацию целей</t>
  </si>
  <si>
    <t>муниципальной программы МОГО «Ухта» «Формирование современной городской среды»</t>
  </si>
  <si>
    <t>№ п/п</t>
  </si>
  <si>
    <t>Наименование муниципальной программы, подпрограммы, основного мероприятия</t>
  </si>
  <si>
    <t>Ответственные исполнители, соисполнители</t>
  </si>
  <si>
    <t>Расходы (руб.)</t>
  </si>
  <si>
    <t>источник финансирования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</si>
  <si>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</si>
  <si>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</si>
  <si>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</si>
  <si>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</si>
  <si>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</si>
  <si>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</si>
  <si>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</si>
  <si>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ВСЕГО</t>
  </si>
  <si>
    <t>Муниципальная программа МОГО «Ухта» «Формирование современной городской среды»</t>
  </si>
  <si>
    <t xml:space="preserve">ВСЕГО </t>
  </si>
  <si>
    <t>Федеральный бюджет</t>
  </si>
  <si>
    <t>Бюджет РК</t>
  </si>
  <si>
    <t>Бюджет МОГО «Ухта»</t>
  </si>
  <si>
    <t>Средства от приносящей доход деятельности</t>
  </si>
  <si>
    <t>МУ «УЖКХ»</t>
  </si>
  <si>
    <t>МУ УКС</t>
  </si>
  <si>
    <t>-</t>
  </si>
  <si>
    <t>Задача 1. Обеспечение создания, содержания и развития объектов благоустройства (исключена с 01.01.2019 г.)</t>
  </si>
  <si>
    <t>1.1.</t>
  </si>
  <si>
    <t>Благоустройство дворовых территорий МОГО «Ухта»</t>
  </si>
  <si>
    <t>1.2</t>
  </si>
  <si>
    <t>Благоустройство общественных территорий МОГО «Ухта»</t>
  </si>
  <si>
    <t>1.3.</t>
  </si>
  <si>
    <t>Подготовка проектно-сметной документации и дизайн-проектов на благоустройство территорий МОГО «Ухта»</t>
  </si>
  <si>
    <t>УАиС администрации МОГО «Ухта»</t>
  </si>
  <si>
    <t>1.4.</t>
  </si>
  <si>
    <t xml:space="preserve"> Реализация проекта «Благоустройство общественной территории г. Ухты «набережная Газовиков» МОГО «Ухта» - победителя Всероссийского конкурса лучших проектов создания комфортной городской среды</t>
  </si>
  <si>
    <t>Задача 2. Управление реализацией проектов благоустройства</t>
  </si>
  <si>
    <t>2.1.</t>
  </si>
  <si>
    <t>Информирование населения о реализации мероприятий по благоустройству территории МОГО «Ухта» и возможности их участия в данных мероприятиях</t>
  </si>
  <si>
    <t>2.2.</t>
  </si>
  <si>
    <t>Осуществление контроля за реализацией проектов благоустройства</t>
  </si>
  <si>
    <t>Задача 3. Обеспечение создания, содержания и развития объектов благоустройства дворовых территорий (введена с 01.01.2019 г.)</t>
  </si>
  <si>
    <t>3.1.</t>
  </si>
  <si>
    <t>Благоустройство дворовых территорий и проездов МОГО «Ухта»</t>
  </si>
  <si>
    <t>3.2</t>
  </si>
  <si>
    <t xml:space="preserve">Содержание и ремонт объектов благоустройства дворовых территорий </t>
  </si>
  <si>
    <t>Задача 4. Обеспечение создания, содержания и развития объектов благоустройства общественных территорий (введена с 01.01.2019 г.)</t>
  </si>
  <si>
    <t>4.1.</t>
  </si>
  <si>
    <t>4.2.</t>
  </si>
  <si>
    <t xml:space="preserve">Содержание и ремонт объектов благоустройства общественных территорий </t>
  </si>
  <si>
    <t>4.3.</t>
  </si>
  <si>
    <t xml:space="preserve"> Подготовка проектно - сметной документации и дизайн-проектов на благоустройство территорий МОГО «Ухта»</t>
  </si>
  <si>
    <t>4.4.</t>
  </si>
  <si>
    <t>4.5.</t>
  </si>
  <si>
    <t>Реализация народных проектов</t>
  </si>
  <si>
    <t>4.6</t>
  </si>
  <si>
    <t xml:space="preserve"> Реализация отдельных мероприятий регионального проекта «Дорожная сеть» в части приведения в нормативное состояние автомобильных дорог местного значения и улиц в населенных пунктах административных центров муниципальных образований (R1)</t>
  </si>
  <si>
    <t>Приложение 
к постановлению
администрации МОГО «Ухта»
от 06 августа 2020 г. № 1989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</si>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</sst>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D5AB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</borders>
  <cellStyleXfs count="30">
    <xf numFmtId="0" fontId="0" fillId="0" borderId="0"/>
    <xf numFmtId="0" fontId="10" fillId="0" borderId="0"/>
    <xf numFmtId="0" fontId="10" fillId="0" borderId="0"/>
    <xf numFmtId="49" fontId="11" fillId="0" borderId="12">
      <alignment horizontal="center" vertical="top" shrinkToFit="1"/>
    </xf>
    <xf numFmtId="4" fontId="12" fillId="2" borderId="13">
      <alignment horizontal="right" shrinkToFit="1"/>
    </xf>
    <xf numFmtId="4" fontId="12" fillId="2" borderId="13">
      <alignment horizontal="right" shrinkToFit="1"/>
    </xf>
    <xf numFmtId="49" fontId="13" fillId="0" borderId="14">
      <alignment horizontal="center" vertical="top" shrinkToFit="1"/>
    </xf>
    <xf numFmtId="49" fontId="11" fillId="0" borderId="12">
      <alignment horizontal="center" vertical="top" shrinkToFit="1"/>
    </xf>
    <xf numFmtId="0" fontId="13" fillId="0" borderId="14">
      <alignment horizontal="left" vertical="top" wrapText="1"/>
    </xf>
    <xf numFmtId="49" fontId="13" fillId="0" borderId="14">
      <alignment horizontal="center" vertical="top" shrinkToFit="1"/>
    </xf>
    <xf numFmtId="49" fontId="13" fillId="0" borderId="14">
      <alignment horizontal="center" vertical="top" shrinkToFit="1"/>
    </xf>
    <xf numFmtId="4" fontId="13" fillId="0" borderId="14">
      <alignment horizontal="right" vertical="top" shrinkToFit="1"/>
    </xf>
    <xf numFmtId="0" fontId="13" fillId="0" borderId="14">
      <alignment horizontal="left" vertical="top" wrapText="1"/>
    </xf>
    <xf numFmtId="0" fontId="13" fillId="0" borderId="14">
      <alignment horizontal="left" vertical="top" wrapText="1"/>
    </xf>
    <xf numFmtId="49" fontId="13" fillId="0" borderId="15">
      <alignment horizontal="center" vertical="top" shrinkToFit="1"/>
    </xf>
    <xf numFmtId="4" fontId="13" fillId="0" borderId="14">
      <alignment horizontal="right" vertical="top" shrinkToFit="1"/>
    </xf>
    <xf numFmtId="4" fontId="13" fillId="0" borderId="14">
      <alignment horizontal="right" vertical="top" shrinkToFit="1"/>
    </xf>
    <xf numFmtId="49" fontId="13" fillId="0" borderId="15">
      <alignment horizontal="center" vertical="top" shrinkToFit="1"/>
    </xf>
    <xf numFmtId="49" fontId="13" fillId="0" borderId="15">
      <alignment horizontal="center" vertical="top" shrinkToFit="1"/>
    </xf>
    <xf numFmtId="0" fontId="13" fillId="0" borderId="0">
      <alignment horizontal="right" vertical="top" wrapText="1"/>
    </xf>
    <xf numFmtId="0" fontId="13" fillId="0" borderId="0">
      <alignment horizontal="right" vertical="top" wrapText="1"/>
    </xf>
    <xf numFmtId="0" fontId="13" fillId="0" borderId="0"/>
    <xf numFmtId="0" fontId="13" fillId="0" borderId="0"/>
    <xf numFmtId="0" fontId="10" fillId="0" borderId="0"/>
    <xf numFmtId="49" fontId="14" fillId="0" borderId="16">
      <alignment horizontal="center" vertical="center" wrapText="1"/>
    </xf>
    <xf numFmtId="44" fontId="15" fillId="0" borderId="0" applyFont="0" applyFill="0" applyBorder="0" applyAlignment="0" applyProtection="0"/>
    <xf numFmtId="0" fontId="15" fillId="0" borderId="0"/>
    <xf numFmtId="0" fontId="16" fillId="0" borderId="0"/>
    <xf numFmtId="0" fontId="10" fillId="0" borderId="0"/>
    <xf numFmtId="43" fontId="15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center" vertical="center"/>
    </xf>
  </cellXfs>
  <cellStyles count="30">
    <cellStyle name="br" xfId="1"/>
    <cellStyle name="col" xfId="2"/>
    <cellStyle name="ex58" xfId="3"/>
    <cellStyle name="ex58 2" xfId="4"/>
    <cellStyle name="ex58 3" xfId="5"/>
    <cellStyle name="ex59" xfId="6"/>
    <cellStyle name="ex59 2" xfId="7"/>
    <cellStyle name="ex60" xfId="8"/>
    <cellStyle name="ex60 2" xfId="9"/>
    <cellStyle name="ex60 3" xfId="10"/>
    <cellStyle name="ex61" xfId="11"/>
    <cellStyle name="ex61 2" xfId="12"/>
    <cellStyle name="ex61 3" xfId="13"/>
    <cellStyle name="ex62" xfId="14"/>
    <cellStyle name="ex62 2" xfId="15"/>
    <cellStyle name="ex62 3" xfId="16"/>
    <cellStyle name="ex63" xfId="17"/>
    <cellStyle name="ex63 2" xfId="18"/>
    <cellStyle name="st57" xfId="19"/>
    <cellStyle name="st57 2" xfId="20"/>
    <cellStyle name="style0" xfId="21"/>
    <cellStyle name="td" xfId="22"/>
    <cellStyle name="tr" xfId="23"/>
    <cellStyle name="xl_bot_header" xfId="24"/>
    <cellStyle name="Денежный 2" xfId="25"/>
    <cellStyle name="Обычный" xfId="0" builtinId="0"/>
    <cellStyle name="Обычный 2" xfId="26"/>
    <cellStyle name="Обычный 3" xfId="27"/>
    <cellStyle name="Обычный 4" xfId="28"/>
    <cellStyle name="Финансовы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5;&#1102;&#1093;&#1086;&#1074;&#1072;%20&#1045;.&#1053;/&#1052;&#1091;&#1085;&#1080;&#1094;&#1080;&#1087;&#1072;&#1083;&#1100;&#1085;&#1099;&#1077;%20&#1087;&#1088;&#1086;&#1075;&#1088;&#1072;&#1084;&#1084;&#1099;/&#1052;&#1055;%20&#1050;&#1086;&#1084;&#1092;&#1086;&#1088;&#1090;&#1085;&#1072;&#1103;%20&#1089;&#1088;&#1077;&#1076;&#1072;/2020/&#1055;&#1088;&#1080;&#1083;&#1086;&#1078;&#1077;&#1085;&#1080;&#1077;%20&#1082;%20&#1087;&#1086;&#1089;&#1090;&#1072;&#1085;&#1086;&#1074;&#1083;&#1077;&#1085;&#1080;&#1102;%20_&#1058;&#1072;&#1073;&#1083;&#1080;&#1094;&#1072;%203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86;&#1073;&#1084;&#1077;&#1085;\&#1054;&#1090;&#1076;&#1077;&#1083;%20&#1073;&#1102;&#1076;&#1078;&#1077;&#1090;&#1085;&#1086;&#1075;&#1086;%20&#1087;&#1083;&#1072;&#1085;&#1080;&#1088;&#1086;&#1074;&#1072;&#1085;&#1080;&#1103;%20&#1080;%20&#1091;&#1087;&#1088;&#1072;&#1074;&#1083;&#1077;&#1085;&#1080;&#1103;%20&#1078;&#1080;&#1083;&#1080;&#1097;&#1085;&#1086;-&#1082;&#1086;&#1084;&#1084;&#1091;&#1085;&#1072;&#1083;&#1100;&#1085;&#1099;&#1084;%20&#1082;&#1086;&#1084;&#1087;&#1083;&#1077;&#1082;&#1089;&#1086;&#1084;\&#1076;&#1086;&#1087;%20&#1084;&#1072;&#1090;&#1077;&#1088;&#1080;&#1072;&#1083;&#1099;%20&#1060;&#1057;&#1043;&#1057;%202020%20&#1080;&#1079;&#1084;%201%20&#1079;&#1072;&#1087;&#1086;&#1083;&#1085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3 изм 1"/>
      <sheetName val="КП изм 1 (Таблица 5)"/>
      <sheetName val="Таблица 3 изм 2"/>
      <sheetName val="КП изм 2"/>
      <sheetName val="Таблица 3 изм 3"/>
      <sheetName val="КП изм 3"/>
      <sheetName val="Таблица 3 изм 4"/>
      <sheetName val="КП изм 4"/>
      <sheetName val="Таблица 3 изм 5"/>
      <sheetName val="КП изм 5"/>
      <sheetName val="Таблица 3 изм 6"/>
      <sheetName val="КП изм 6"/>
      <sheetName val="Документ (3)"/>
      <sheetName val="Документ (21)"/>
      <sheetName val="17.05"/>
      <sheetName val="Документ (2)"/>
      <sheetName val="Документ"/>
    </sheetNames>
    <sheetDataSet>
      <sheetData sheetId="0"/>
      <sheetData sheetId="1"/>
      <sheetData sheetId="2"/>
      <sheetData sheetId="3"/>
      <sheetData sheetId="4"/>
      <sheetData sheetId="5">
        <row r="57">
          <cell r="J57">
            <v>140031</v>
          </cell>
        </row>
      </sheetData>
      <sheetData sheetId="6"/>
      <sheetData sheetId="7">
        <row r="28">
          <cell r="G28">
            <v>19371643.199999999</v>
          </cell>
        </row>
        <row r="52">
          <cell r="I52">
            <v>53596710</v>
          </cell>
          <cell r="J52">
            <v>8541380.9199999999</v>
          </cell>
        </row>
      </sheetData>
      <sheetData sheetId="8"/>
      <sheetData sheetId="9">
        <row r="38">
          <cell r="I38">
            <v>16381143.309999999</v>
          </cell>
        </row>
        <row r="47">
          <cell r="I47">
            <v>5000000</v>
          </cell>
          <cell r="J47">
            <v>1737984</v>
          </cell>
        </row>
        <row r="63">
          <cell r="I63">
            <v>125956074.01000001</v>
          </cell>
        </row>
      </sheetData>
      <sheetData sheetId="10"/>
      <sheetData sheetId="11">
        <row r="23">
          <cell r="H23">
            <v>11678542.91</v>
          </cell>
          <cell r="I23">
            <v>6148933.4900000002</v>
          </cell>
          <cell r="J23">
            <v>2779434.96</v>
          </cell>
        </row>
        <row r="34">
          <cell r="J34">
            <v>4854462.58</v>
          </cell>
        </row>
        <row r="35">
          <cell r="H35">
            <v>23191277.34</v>
          </cell>
          <cell r="I35">
            <v>12210566.260000002</v>
          </cell>
        </row>
        <row r="38">
          <cell r="J38">
            <v>188604375.74000004</v>
          </cell>
        </row>
        <row r="47">
          <cell r="J47">
            <v>1737984</v>
          </cell>
        </row>
        <row r="62">
          <cell r="J62">
            <v>17295610.209999993</v>
          </cell>
        </row>
      </sheetData>
      <sheetData sheetId="12"/>
      <sheetData sheetId="13">
        <row r="7">
          <cell r="G7">
            <v>5683100</v>
          </cell>
          <cell r="H7">
            <v>5683700</v>
          </cell>
        </row>
        <row r="8">
          <cell r="G8">
            <v>11291200</v>
          </cell>
          <cell r="H8">
            <v>11825000</v>
          </cell>
        </row>
      </sheetData>
      <sheetData sheetId="14"/>
      <sheetData sheetId="15"/>
      <sheetData sheetId="16">
        <row r="39">
          <cell r="H39">
            <v>15300923.51</v>
          </cell>
          <cell r="I39">
            <v>16441434.550000001</v>
          </cell>
        </row>
        <row r="40">
          <cell r="H40">
            <v>9128396.4900000002</v>
          </cell>
          <cell r="I40">
            <v>9408056.4499999993</v>
          </cell>
        </row>
        <row r="41">
          <cell r="H41">
            <v>2714368.89</v>
          </cell>
          <cell r="I41">
            <v>2872165.67</v>
          </cell>
        </row>
        <row r="42">
          <cell r="H42">
            <v>21599218</v>
          </cell>
          <cell r="I42">
            <v>21599218</v>
          </cell>
        </row>
        <row r="43">
          <cell r="H43">
            <v>500000</v>
          </cell>
          <cell r="I43">
            <v>500000</v>
          </cell>
        </row>
        <row r="44">
          <cell r="H44">
            <v>8100000</v>
          </cell>
          <cell r="I44">
            <v>8100000</v>
          </cell>
        </row>
        <row r="45">
          <cell r="H45">
            <v>177371280</v>
          </cell>
          <cell r="I45">
            <v>177029077</v>
          </cell>
        </row>
        <row r="46">
          <cell r="H46">
            <v>-1126951.52</v>
          </cell>
          <cell r="I46">
            <v>-1186268.79</v>
          </cell>
        </row>
        <row r="47">
          <cell r="H47">
            <v>0.11</v>
          </cell>
          <cell r="I47">
            <v>0.33</v>
          </cell>
        </row>
        <row r="48">
          <cell r="H48">
            <v>7381143</v>
          </cell>
          <cell r="I48">
            <v>7381143</v>
          </cell>
        </row>
        <row r="49">
          <cell r="H49">
            <v>0.31</v>
          </cell>
          <cell r="I49">
            <v>0.31</v>
          </cell>
        </row>
        <row r="52">
          <cell r="H52">
            <v>1127401.92</v>
          </cell>
          <cell r="I52">
            <v>1144880.6499999999</v>
          </cell>
        </row>
        <row r="53">
          <cell r="H53">
            <v>672598.08</v>
          </cell>
          <cell r="I53">
            <v>655119.35</v>
          </cell>
        </row>
        <row r="54">
          <cell r="H54">
            <v>200000</v>
          </cell>
          <cell r="I54">
            <v>200000</v>
          </cell>
        </row>
        <row r="57">
          <cell r="H57">
            <v>16911028.82</v>
          </cell>
          <cell r="I57">
            <v>17173209.829999998</v>
          </cell>
        </row>
        <row r="58">
          <cell r="H58">
            <v>10088971.48</v>
          </cell>
          <cell r="I58">
            <v>9826790.1699999999</v>
          </cell>
        </row>
        <row r="59">
          <cell r="H59">
            <v>-0.3</v>
          </cell>
          <cell r="I59">
            <v>0</v>
          </cell>
        </row>
        <row r="60">
          <cell r="H60">
            <v>3000000</v>
          </cell>
          <cell r="I60">
            <v>3000000</v>
          </cell>
        </row>
        <row r="61">
          <cell r="H61">
            <v>0</v>
          </cell>
          <cell r="I6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4"/>
      <sheetName val="Камплексный план Первоначальный"/>
      <sheetName val="План График"/>
      <sheetName val="Комплексный план 748"/>
      <sheetName val="КП первоначальный 2020 (Табл 5)"/>
      <sheetName val="изменения"/>
      <sheetName val="Объемы финансирования программы"/>
      <sheetName val="КП изм 1 (Таблица 5)"/>
      <sheetName val="Таблица 3"/>
      <sheetName val="Таблица 2"/>
      <sheetName val="Таблица 1.2"/>
      <sheetName val="Таблица 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4">
          <cell r="H24">
            <v>0</v>
          </cell>
        </row>
        <row r="25">
          <cell r="K25">
            <v>0</v>
          </cell>
        </row>
        <row r="26">
          <cell r="K26">
            <v>0</v>
          </cell>
        </row>
        <row r="27">
          <cell r="K27">
            <v>0</v>
          </cell>
        </row>
        <row r="30">
          <cell r="H30">
            <v>0</v>
          </cell>
          <cell r="I30">
            <v>0</v>
          </cell>
        </row>
        <row r="31">
          <cell r="H31">
            <v>0</v>
          </cell>
          <cell r="I31">
            <v>0</v>
          </cell>
          <cell r="K31">
            <v>0</v>
          </cell>
        </row>
        <row r="37">
          <cell r="K37">
            <v>0</v>
          </cell>
        </row>
        <row r="38">
          <cell r="K38">
            <v>0</v>
          </cell>
        </row>
        <row r="39">
          <cell r="H39">
            <v>0</v>
          </cell>
          <cell r="K39">
            <v>0</v>
          </cell>
        </row>
        <row r="41">
          <cell r="K41" t="str">
            <v>-</v>
          </cell>
        </row>
        <row r="43">
          <cell r="H43">
            <v>0</v>
          </cell>
          <cell r="K43">
            <v>0</v>
          </cell>
        </row>
        <row r="57">
          <cell r="H57">
            <v>0</v>
          </cell>
        </row>
        <row r="58">
          <cell r="H58">
            <v>0</v>
          </cell>
          <cell r="K58">
            <v>0</v>
          </cell>
        </row>
        <row r="59">
          <cell r="H59">
            <v>0</v>
          </cell>
          <cell r="K59">
            <v>0</v>
          </cell>
        </row>
        <row r="61">
          <cell r="H61">
            <v>0</v>
          </cell>
        </row>
        <row r="65">
          <cell r="H65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2:P390"/>
  <sheetViews>
    <sheetView tabSelected="1" view="pageBreakPreview" topLeftCell="A87" zoomScale="60" zoomScaleNormal="110" workbookViewId="0">
      <selection activeCell="G107" sqref="G107"/>
    </sheetView>
  </sheetViews>
  <sheetFormatPr defaultRowHeight="12.75" x14ac:dyDescent="0.2"/>
  <cols>
    <col min="1" max="1" width="5.140625" style="1" customWidth="1"/>
    <col min="2" max="2" width="27.140625" style="1" customWidth="1"/>
    <col min="3" max="3" width="13.7109375" style="1" customWidth="1"/>
    <col min="4" max="4" width="21" style="1" customWidth="1"/>
    <col min="5" max="5" width="14.85546875" style="2" customWidth="1"/>
    <col min="6" max="6" width="16" style="1" customWidth="1"/>
    <col min="7" max="7" width="15.7109375" style="1" customWidth="1"/>
    <col min="8" max="8" width="15.140625" style="1" customWidth="1"/>
    <col min="9" max="9" width="14.85546875" style="1" customWidth="1"/>
    <col min="10" max="10" width="7.85546875" style="1" customWidth="1"/>
    <col min="11" max="11" width="8.28515625" style="1" customWidth="1"/>
    <col min="12" max="12" width="16.5703125" style="1" customWidth="1"/>
    <col min="13" max="13" width="15" style="1" bestFit="1" customWidth="1"/>
    <col min="14" max="14" width="14.85546875" style="1" customWidth="1"/>
    <col min="15" max="15" width="15.140625" style="1" customWidth="1"/>
    <col min="16" max="16" width="14" style="1" customWidth="1"/>
    <col min="17" max="16384" width="9.140625" style="1"/>
  </cols>
  <sheetData>
    <row r="2" spans="1:15" ht="80.25" customHeight="1" x14ac:dyDescent="0.25">
      <c r="I2" s="52" t="s">
        <v>56</v>
      </c>
      <c r="J2" s="53"/>
      <c r="K2" s="53"/>
      <c r="L2" s="53"/>
    </row>
    <row r="3" spans="1:15" ht="15" customHeight="1" x14ac:dyDescent="0.3">
      <c r="H3" s="21"/>
      <c r="I3" s="21"/>
      <c r="J3" s="21"/>
      <c r="K3" s="21"/>
      <c r="L3" s="21"/>
    </row>
    <row r="4" spans="1:15" ht="15" customHeight="1" x14ac:dyDescent="0.3">
      <c r="I4" s="21"/>
      <c r="J4" s="21"/>
      <c r="K4" s="21"/>
      <c r="L4" s="21"/>
    </row>
    <row r="5" spans="1:15" ht="7.5" customHeight="1" x14ac:dyDescent="0.3">
      <c r="J5" s="3"/>
    </row>
    <row r="6" spans="1:15" ht="18.75" x14ac:dyDescent="0.3">
      <c r="A6" s="4"/>
      <c r="B6" s="5"/>
      <c r="C6" s="5"/>
      <c r="D6" s="5"/>
      <c r="E6" s="6"/>
      <c r="F6" s="5"/>
      <c r="G6" s="5"/>
      <c r="H6" s="5"/>
      <c r="I6" s="5"/>
      <c r="J6" s="5"/>
      <c r="K6" s="5"/>
      <c r="L6" s="3" t="s">
        <v>0</v>
      </c>
    </row>
    <row r="7" spans="1:15" s="7" customFormat="1" ht="18.75" x14ac:dyDescent="0.3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5" s="7" customFormat="1" ht="18.75" x14ac:dyDescent="0.3">
      <c r="A8" s="23" t="s">
        <v>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5" s="7" customFormat="1" ht="10.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5" s="9" customFormat="1" x14ac:dyDescent="0.25">
      <c r="A10" s="20" t="s">
        <v>3</v>
      </c>
      <c r="B10" s="24" t="s">
        <v>4</v>
      </c>
      <c r="C10" s="24" t="s">
        <v>5</v>
      </c>
      <c r="D10" s="20" t="s">
        <v>6</v>
      </c>
      <c r="E10" s="20"/>
      <c r="F10" s="20"/>
      <c r="G10" s="20"/>
      <c r="H10" s="20"/>
      <c r="I10" s="20"/>
      <c r="J10" s="20"/>
      <c r="K10" s="20"/>
      <c r="L10" s="20"/>
    </row>
    <row r="11" spans="1:15" s="9" customFormat="1" ht="25.5" x14ac:dyDescent="0.25">
      <c r="A11" s="20"/>
      <c r="B11" s="24"/>
      <c r="C11" s="24"/>
      <c r="D11" s="10" t="s">
        <v>7</v>
      </c>
      <c r="E11" s="10" t="s">
        <v>8</v>
      </c>
      <c r="F11" s="10" t="s">
        <v>9</v>
      </c>
      <c r="G11" s="10" t="s">
        <v>10</v>
      </c>
      <c r="H11" s="10" t="s">
        <v>11</v>
      </c>
      <c r="I11" s="10" t="s">
        <v>12</v>
      </c>
      <c r="J11" s="10" t="s">
        <v>13</v>
      </c>
      <c r="K11" s="10" t="s">
        <v>14</v>
      </c>
      <c r="L11" s="10" t="s">
        <v>15</v>
      </c>
      <c r="M11" s="11"/>
      <c r="N11" s="11"/>
      <c r="O11" s="11"/>
    </row>
    <row r="12" spans="1:15" s="9" customFormat="1" x14ac:dyDescent="0.25">
      <c r="A12" s="10">
        <v>1</v>
      </c>
      <c r="B12" s="12">
        <v>2</v>
      </c>
      <c r="C12" s="10">
        <v>3</v>
      </c>
      <c r="D12" s="12">
        <v>4</v>
      </c>
      <c r="E12" s="10">
        <v>5</v>
      </c>
      <c r="F12" s="12">
        <v>6</v>
      </c>
      <c r="G12" s="10">
        <v>7</v>
      </c>
      <c r="H12" s="12">
        <v>8</v>
      </c>
      <c r="I12" s="10">
        <v>9</v>
      </c>
      <c r="J12" s="12">
        <v>10</v>
      </c>
      <c r="K12" s="10">
        <v>11</v>
      </c>
      <c r="L12" s="12">
        <v>12</v>
      </c>
      <c r="M12" s="11"/>
      <c r="N12" s="11"/>
      <c r="O12" s="11"/>
    </row>
    <row r="13" spans="1:15" s="9" customFormat="1" x14ac:dyDescent="0.25">
      <c r="A13" s="25" t="s">
        <v>16</v>
      </c>
      <c r="B13" s="26"/>
      <c r="C13" s="29"/>
      <c r="D13" s="10" t="s">
        <v>17</v>
      </c>
      <c r="E13" s="13">
        <f>SUM(E14:E17)</f>
        <v>136171325.56999999</v>
      </c>
      <c r="F13" s="13">
        <f t="shared" ref="F13:I13" si="0">SUM(F14:F17)</f>
        <v>296530904.61000001</v>
      </c>
      <c r="G13" s="13">
        <f t="shared" si="0"/>
        <v>491430185.93000001</v>
      </c>
      <c r="H13" s="13">
        <f t="shared" si="0"/>
        <v>289942678.79000002</v>
      </c>
      <c r="I13" s="13">
        <f t="shared" si="0"/>
        <v>291653526.52000004</v>
      </c>
      <c r="J13" s="13">
        <f t="shared" ref="J13:K13" si="1">J14+J15+J16+J17</f>
        <v>0</v>
      </c>
      <c r="K13" s="13">
        <f t="shared" si="1"/>
        <v>0</v>
      </c>
      <c r="L13" s="13">
        <f>SUM(E13,F13,G13,H13,I13,J13,K13)</f>
        <v>1505728621.4200001</v>
      </c>
      <c r="M13" s="11"/>
      <c r="N13" s="11"/>
      <c r="O13" s="11"/>
    </row>
    <row r="14" spans="1:15" s="9" customFormat="1" x14ac:dyDescent="0.25">
      <c r="A14" s="27"/>
      <c r="B14" s="28"/>
      <c r="C14" s="29"/>
      <c r="D14" s="10" t="s">
        <v>18</v>
      </c>
      <c r="E14" s="13">
        <f t="shared" ref="E14:L17" si="2">E19</f>
        <v>18625193.370000001</v>
      </c>
      <c r="F14" s="13">
        <f t="shared" si="2"/>
        <v>35960297.43</v>
      </c>
      <c r="G14" s="13">
        <f t="shared" ref="G14:G16" si="3">G19+G24</f>
        <v>34869820.25</v>
      </c>
      <c r="H14" s="13">
        <f t="shared" si="2"/>
        <v>33339354.25</v>
      </c>
      <c r="I14" s="13">
        <f t="shared" si="2"/>
        <v>34759525.030000001</v>
      </c>
      <c r="J14" s="13">
        <f t="shared" si="2"/>
        <v>0</v>
      </c>
      <c r="K14" s="13">
        <f t="shared" si="2"/>
        <v>0</v>
      </c>
      <c r="L14" s="13">
        <f>SUM(E14,F14,G14,H14,I14,J14,K14)</f>
        <v>157554190.32999998</v>
      </c>
      <c r="M14" s="11"/>
    </row>
    <row r="15" spans="1:15" s="9" customFormat="1" x14ac:dyDescent="0.25">
      <c r="A15" s="27"/>
      <c r="B15" s="28"/>
      <c r="C15" s="29"/>
      <c r="D15" s="10" t="s">
        <v>19</v>
      </c>
      <c r="E15" s="13">
        <f>E20</f>
        <v>107982225.63</v>
      </c>
      <c r="F15" s="13">
        <f t="shared" si="2"/>
        <v>131606004.56999999</v>
      </c>
      <c r="G15" s="13">
        <f t="shared" si="3"/>
        <v>214973427.06999999</v>
      </c>
      <c r="H15" s="13">
        <f t="shared" si="2"/>
        <v>27271109.059999999</v>
      </c>
      <c r="I15" s="13">
        <f t="shared" si="2"/>
        <v>27271109.279999997</v>
      </c>
      <c r="J15" s="13">
        <f t="shared" si="2"/>
        <v>0</v>
      </c>
      <c r="K15" s="13">
        <f t="shared" si="2"/>
        <v>0</v>
      </c>
      <c r="L15" s="13">
        <f>SUM(E15,F15,G15,H15,I15,J15,K15)</f>
        <v>509103875.60999995</v>
      </c>
      <c r="M15" s="11"/>
    </row>
    <row r="16" spans="1:15" s="9" customFormat="1" x14ac:dyDescent="0.25">
      <c r="A16" s="27"/>
      <c r="B16" s="28"/>
      <c r="C16" s="29"/>
      <c r="D16" s="10" t="s">
        <v>20</v>
      </c>
      <c r="E16" s="13">
        <f t="shared" ref="E16:I17" si="4">E21</f>
        <v>9563906.5700000003</v>
      </c>
      <c r="F16" s="13">
        <f t="shared" si="4"/>
        <v>128964602.61</v>
      </c>
      <c r="G16" s="13">
        <f t="shared" si="3"/>
        <v>241586938.61000001</v>
      </c>
      <c r="H16" s="13">
        <f t="shared" si="4"/>
        <v>229332215.48000002</v>
      </c>
      <c r="I16" s="13">
        <f t="shared" si="4"/>
        <v>229622892.21000004</v>
      </c>
      <c r="J16" s="13">
        <f t="shared" si="2"/>
        <v>0</v>
      </c>
      <c r="K16" s="13">
        <f t="shared" si="2"/>
        <v>0</v>
      </c>
      <c r="L16" s="13">
        <f>SUM(E16,F16,G16,H16,I16,J16,K16)</f>
        <v>839070555.48000002</v>
      </c>
      <c r="M16" s="11"/>
      <c r="N16" s="11"/>
      <c r="O16" s="11"/>
    </row>
    <row r="17" spans="1:16" s="9" customFormat="1" ht="25.5" x14ac:dyDescent="0.25">
      <c r="A17" s="27"/>
      <c r="B17" s="28"/>
      <c r="C17" s="29"/>
      <c r="D17" s="10" t="s">
        <v>21</v>
      </c>
      <c r="E17" s="13">
        <f t="shared" si="4"/>
        <v>0</v>
      </c>
      <c r="F17" s="13">
        <f t="shared" si="4"/>
        <v>0</v>
      </c>
      <c r="G17" s="13">
        <f>G22+G27</f>
        <v>0</v>
      </c>
      <c r="H17" s="13">
        <f t="shared" si="4"/>
        <v>0</v>
      </c>
      <c r="I17" s="13">
        <f t="shared" si="4"/>
        <v>0</v>
      </c>
      <c r="J17" s="13">
        <f t="shared" si="2"/>
        <v>0</v>
      </c>
      <c r="K17" s="13">
        <f t="shared" si="2"/>
        <v>0</v>
      </c>
      <c r="L17" s="13">
        <f t="shared" si="2"/>
        <v>0</v>
      </c>
      <c r="M17" s="11"/>
      <c r="N17" s="11"/>
      <c r="O17" s="11"/>
    </row>
    <row r="18" spans="1:16" s="9" customFormat="1" x14ac:dyDescent="0.25">
      <c r="A18" s="27"/>
      <c r="B18" s="28"/>
      <c r="C18" s="30" t="s">
        <v>22</v>
      </c>
      <c r="D18" s="10" t="s">
        <v>17</v>
      </c>
      <c r="E18" s="13">
        <f>SUM(E19:E22)</f>
        <v>136171325.56999999</v>
      </c>
      <c r="F18" s="13">
        <f>SUM(F19:F22)</f>
        <v>296530904.61000001</v>
      </c>
      <c r="G18" s="13">
        <f>SUM(G19:G22)</f>
        <v>484692201.93000001</v>
      </c>
      <c r="H18" s="13">
        <f t="shared" ref="H18:I18" si="5">SUM(H19:H22)</f>
        <v>289942678.79000002</v>
      </c>
      <c r="I18" s="13">
        <f t="shared" si="5"/>
        <v>291653526.52000004</v>
      </c>
      <c r="J18" s="13">
        <f t="shared" ref="J18:K18" si="6">J19+J20+J21+J22</f>
        <v>0</v>
      </c>
      <c r="K18" s="13">
        <f t="shared" si="6"/>
        <v>0</v>
      </c>
      <c r="L18" s="13">
        <f>E18+F18+G18+H18+I18</f>
        <v>1498990637.4200001</v>
      </c>
      <c r="M18" s="11"/>
      <c r="P18" s="14"/>
    </row>
    <row r="19" spans="1:16" s="9" customFormat="1" x14ac:dyDescent="0.25">
      <c r="A19" s="27"/>
      <c r="B19" s="28"/>
      <c r="C19" s="31"/>
      <c r="D19" s="10" t="s">
        <v>18</v>
      </c>
      <c r="E19" s="13">
        <f>E30+E35+E40+E51</f>
        <v>18625193.370000001</v>
      </c>
      <c r="F19" s="13">
        <f>SUM(F62,F67,F73,F78,F88,F93)</f>
        <v>35960297.43</v>
      </c>
      <c r="G19" s="13">
        <f t="shared" ref="G19:I21" si="7">SUM(G62,G67,G73,G78,G93,G98,G103)</f>
        <v>34869820.25</v>
      </c>
      <c r="H19" s="13">
        <f t="shared" si="7"/>
        <v>33339354.25</v>
      </c>
      <c r="I19" s="13">
        <f t="shared" si="7"/>
        <v>34759525.030000001</v>
      </c>
      <c r="J19" s="13">
        <f t="shared" ref="J19:K22" si="8">J62+J67+J73+J78</f>
        <v>0</v>
      </c>
      <c r="K19" s="13">
        <f t="shared" si="8"/>
        <v>0</v>
      </c>
      <c r="L19" s="13">
        <f t="shared" ref="L19:L20" si="9">E19+F19+G19+H19+I19</f>
        <v>157554190.32999998</v>
      </c>
      <c r="M19" s="11"/>
      <c r="P19" s="11"/>
    </row>
    <row r="20" spans="1:16" s="9" customFormat="1" x14ac:dyDescent="0.25">
      <c r="A20" s="27"/>
      <c r="B20" s="28"/>
      <c r="C20" s="31"/>
      <c r="D20" s="10" t="s">
        <v>19</v>
      </c>
      <c r="E20" s="13">
        <f>E31+E36+E41+E46+E52</f>
        <v>107982225.63</v>
      </c>
      <c r="F20" s="13">
        <f>SUM(F63,F68,F74,F79,F89,F94)</f>
        <v>131606004.56999999</v>
      </c>
      <c r="G20" s="13">
        <f t="shared" si="7"/>
        <v>209973427.06999999</v>
      </c>
      <c r="H20" s="13">
        <f t="shared" si="7"/>
        <v>27271109.059999999</v>
      </c>
      <c r="I20" s="13">
        <f t="shared" si="7"/>
        <v>27271109.279999997</v>
      </c>
      <c r="J20" s="13">
        <f t="shared" si="8"/>
        <v>0</v>
      </c>
      <c r="K20" s="13">
        <f t="shared" si="8"/>
        <v>0</v>
      </c>
      <c r="L20" s="13">
        <f t="shared" si="9"/>
        <v>504103875.60999995</v>
      </c>
      <c r="M20" s="11"/>
    </row>
    <row r="21" spans="1:16" s="9" customFormat="1" x14ac:dyDescent="0.25">
      <c r="A21" s="27"/>
      <c r="B21" s="28"/>
      <c r="C21" s="31"/>
      <c r="D21" s="10" t="s">
        <v>20</v>
      </c>
      <c r="E21" s="13">
        <f>E32+E37+E42+E47+E53</f>
        <v>9563906.5700000003</v>
      </c>
      <c r="F21" s="13">
        <f>SUM(F64,F69,F75,F80,F90,F95)</f>
        <v>128964602.61</v>
      </c>
      <c r="G21" s="13">
        <f t="shared" si="7"/>
        <v>239848954.61000001</v>
      </c>
      <c r="H21" s="13">
        <f t="shared" si="7"/>
        <v>229332215.48000002</v>
      </c>
      <c r="I21" s="13">
        <f t="shared" si="7"/>
        <v>229622892.21000004</v>
      </c>
      <c r="J21" s="13">
        <f t="shared" si="8"/>
        <v>0</v>
      </c>
      <c r="K21" s="13">
        <f t="shared" si="8"/>
        <v>0</v>
      </c>
      <c r="L21" s="13">
        <f>E21+F21+G21+H21+I21</f>
        <v>837332571.48000002</v>
      </c>
      <c r="M21" s="11"/>
    </row>
    <row r="22" spans="1:16" s="9" customFormat="1" ht="25.5" x14ac:dyDescent="0.25">
      <c r="A22" s="27"/>
      <c r="B22" s="28"/>
      <c r="C22" s="32"/>
      <c r="D22" s="10" t="s">
        <v>21</v>
      </c>
      <c r="E22" s="13">
        <f>E33+E38+E43+E54</f>
        <v>0</v>
      </c>
      <c r="F22" s="13">
        <f>SUM(F65,F70,F76,F81,F91,F96)</f>
        <v>0</v>
      </c>
      <c r="G22" s="13">
        <f>SUM(G65,G70,G76,G81,G96,G101,G106)</f>
        <v>0</v>
      </c>
      <c r="H22" s="13">
        <f t="shared" ref="H22:I22" si="10">SUM(H65,H70,H76,H81,H91,H96)</f>
        <v>0</v>
      </c>
      <c r="I22" s="13">
        <f t="shared" si="10"/>
        <v>0</v>
      </c>
      <c r="J22" s="13">
        <f t="shared" si="8"/>
        <v>0</v>
      </c>
      <c r="K22" s="13">
        <f t="shared" si="8"/>
        <v>0</v>
      </c>
      <c r="L22" s="13">
        <v>0</v>
      </c>
      <c r="M22" s="11"/>
    </row>
    <row r="23" spans="1:16" s="9" customFormat="1" x14ac:dyDescent="0.25">
      <c r="A23" s="15"/>
      <c r="B23" s="16"/>
      <c r="C23" s="30" t="s">
        <v>23</v>
      </c>
      <c r="D23" s="10" t="s">
        <v>17</v>
      </c>
      <c r="E23" s="13" t="s">
        <v>24</v>
      </c>
      <c r="F23" s="13" t="s">
        <v>24</v>
      </c>
      <c r="G23" s="13">
        <f>SUM(G24:G27)</f>
        <v>6737984</v>
      </c>
      <c r="H23" s="13">
        <f t="shared" ref="H23:I23" si="11">SUM(H24:H27)</f>
        <v>0</v>
      </c>
      <c r="I23" s="13">
        <f t="shared" si="11"/>
        <v>0</v>
      </c>
      <c r="J23" s="13">
        <f t="shared" ref="J23:K23" si="12">J24+J25+J26+J27</f>
        <v>0</v>
      </c>
      <c r="K23" s="13">
        <f t="shared" si="12"/>
        <v>0</v>
      </c>
      <c r="L23" s="13">
        <f>SUM(L24:L27)</f>
        <v>6737984</v>
      </c>
      <c r="M23" s="11"/>
      <c r="P23" s="14"/>
    </row>
    <row r="24" spans="1:16" s="9" customFormat="1" x14ac:dyDescent="0.25">
      <c r="A24" s="15"/>
      <c r="B24" s="16"/>
      <c r="C24" s="31"/>
      <c r="D24" s="10" t="s">
        <v>18</v>
      </c>
      <c r="E24" s="13" t="s">
        <v>24</v>
      </c>
      <c r="F24" s="13" t="s">
        <v>24</v>
      </c>
      <c r="G24" s="13">
        <f t="shared" ref="G24:I27" si="13">G83</f>
        <v>0</v>
      </c>
      <c r="H24" s="13">
        <f t="shared" si="13"/>
        <v>0</v>
      </c>
      <c r="I24" s="13">
        <f t="shared" si="13"/>
        <v>0</v>
      </c>
      <c r="J24" s="13">
        <f t="shared" ref="J24:K27" si="14">J67+J72+J78+J83</f>
        <v>0</v>
      </c>
      <c r="K24" s="13">
        <f t="shared" si="14"/>
        <v>0</v>
      </c>
      <c r="L24" s="13">
        <f t="shared" ref="L24:L25" si="15">SUM(G24:K24)</f>
        <v>0</v>
      </c>
      <c r="M24" s="11"/>
      <c r="P24" s="11"/>
    </row>
    <row r="25" spans="1:16" s="9" customFormat="1" x14ac:dyDescent="0.25">
      <c r="A25" s="15"/>
      <c r="B25" s="16"/>
      <c r="C25" s="31"/>
      <c r="D25" s="10" t="s">
        <v>19</v>
      </c>
      <c r="E25" s="13" t="s">
        <v>24</v>
      </c>
      <c r="F25" s="13" t="s">
        <v>24</v>
      </c>
      <c r="G25" s="13">
        <f t="shared" si="13"/>
        <v>5000000</v>
      </c>
      <c r="H25" s="13">
        <f t="shared" si="13"/>
        <v>0</v>
      </c>
      <c r="I25" s="13">
        <f t="shared" si="13"/>
        <v>0</v>
      </c>
      <c r="J25" s="13">
        <f t="shared" si="14"/>
        <v>0</v>
      </c>
      <c r="K25" s="13">
        <f t="shared" si="14"/>
        <v>0</v>
      </c>
      <c r="L25" s="13">
        <f t="shared" si="15"/>
        <v>5000000</v>
      </c>
      <c r="M25" s="11"/>
    </row>
    <row r="26" spans="1:16" s="9" customFormat="1" x14ac:dyDescent="0.25">
      <c r="A26" s="15"/>
      <c r="B26" s="16"/>
      <c r="C26" s="31"/>
      <c r="D26" s="10" t="s">
        <v>20</v>
      </c>
      <c r="E26" s="13" t="s">
        <v>24</v>
      </c>
      <c r="F26" s="13" t="s">
        <v>24</v>
      </c>
      <c r="G26" s="13">
        <f t="shared" si="13"/>
        <v>1737984</v>
      </c>
      <c r="H26" s="13">
        <f t="shared" si="13"/>
        <v>0</v>
      </c>
      <c r="I26" s="13">
        <f t="shared" si="13"/>
        <v>0</v>
      </c>
      <c r="J26" s="13">
        <f t="shared" si="14"/>
        <v>0</v>
      </c>
      <c r="K26" s="13">
        <f t="shared" si="14"/>
        <v>0</v>
      </c>
      <c r="L26" s="13">
        <f>SUM(G26:K26)</f>
        <v>1737984</v>
      </c>
      <c r="M26" s="11"/>
    </row>
    <row r="27" spans="1:16" s="9" customFormat="1" ht="25.5" x14ac:dyDescent="0.25">
      <c r="A27" s="15"/>
      <c r="B27" s="16"/>
      <c r="C27" s="32"/>
      <c r="D27" s="10" t="s">
        <v>21</v>
      </c>
      <c r="E27" s="13" t="s">
        <v>24</v>
      </c>
      <c r="F27" s="13" t="s">
        <v>24</v>
      </c>
      <c r="G27" s="13">
        <f>G86</f>
        <v>0</v>
      </c>
      <c r="H27" s="13">
        <f t="shared" si="13"/>
        <v>0</v>
      </c>
      <c r="I27" s="13">
        <f t="shared" si="13"/>
        <v>0</v>
      </c>
      <c r="J27" s="13">
        <f t="shared" si="14"/>
        <v>0</v>
      </c>
      <c r="K27" s="13">
        <f t="shared" si="14"/>
        <v>0</v>
      </c>
      <c r="L27" s="13">
        <v>0</v>
      </c>
      <c r="M27" s="11"/>
    </row>
    <row r="28" spans="1:16" s="9" customFormat="1" x14ac:dyDescent="0.25">
      <c r="A28" s="33" t="s">
        <v>25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5"/>
    </row>
    <row r="29" spans="1:16" s="9" customFormat="1" x14ac:dyDescent="0.25">
      <c r="A29" s="20" t="s">
        <v>26</v>
      </c>
      <c r="B29" s="20" t="s">
        <v>27</v>
      </c>
      <c r="C29" s="20" t="s">
        <v>22</v>
      </c>
      <c r="D29" s="10" t="s">
        <v>17</v>
      </c>
      <c r="E29" s="13">
        <f>E30+E31+E32+E33</f>
        <v>23836984.960000001</v>
      </c>
      <c r="F29" s="13" t="s">
        <v>24</v>
      </c>
      <c r="G29" s="13" t="s">
        <v>24</v>
      </c>
      <c r="H29" s="13" t="s">
        <v>24</v>
      </c>
      <c r="I29" s="13" t="s">
        <v>24</v>
      </c>
      <c r="J29" s="13" t="s">
        <v>24</v>
      </c>
      <c r="K29" s="13" t="s">
        <v>24</v>
      </c>
      <c r="L29" s="13">
        <f>L30+L31+L32</f>
        <v>23836984.960000001</v>
      </c>
    </row>
    <row r="30" spans="1:16" s="9" customFormat="1" x14ac:dyDescent="0.25">
      <c r="A30" s="20"/>
      <c r="B30" s="20"/>
      <c r="C30" s="20"/>
      <c r="D30" s="10" t="s">
        <v>18</v>
      </c>
      <c r="E30" s="13">
        <v>12391426.800000001</v>
      </c>
      <c r="F30" s="13" t="s">
        <v>24</v>
      </c>
      <c r="G30" s="13" t="s">
        <v>24</v>
      </c>
      <c r="H30" s="13" t="s">
        <v>24</v>
      </c>
      <c r="I30" s="13" t="s">
        <v>24</v>
      </c>
      <c r="J30" s="13" t="s">
        <v>24</v>
      </c>
      <c r="K30" s="13" t="s">
        <v>24</v>
      </c>
      <c r="L30" s="17">
        <f>E30</f>
        <v>12391426.800000001</v>
      </c>
    </row>
    <row r="31" spans="1:16" s="9" customFormat="1" x14ac:dyDescent="0.25">
      <c r="A31" s="20"/>
      <c r="B31" s="20"/>
      <c r="C31" s="20"/>
      <c r="D31" s="10" t="s">
        <v>19</v>
      </c>
      <c r="E31" s="13">
        <v>5310611.4000000004</v>
      </c>
      <c r="F31" s="13" t="s">
        <v>24</v>
      </c>
      <c r="G31" s="13" t="s">
        <v>24</v>
      </c>
      <c r="H31" s="13" t="s">
        <v>24</v>
      </c>
      <c r="I31" s="13" t="s">
        <v>24</v>
      </c>
      <c r="J31" s="13" t="s">
        <v>24</v>
      </c>
      <c r="K31" s="13" t="s">
        <v>24</v>
      </c>
      <c r="L31" s="17">
        <f t="shared" ref="L31:L32" si="16">E31</f>
        <v>5310611.4000000004</v>
      </c>
    </row>
    <row r="32" spans="1:16" s="9" customFormat="1" x14ac:dyDescent="0.25">
      <c r="A32" s="20"/>
      <c r="B32" s="20"/>
      <c r="C32" s="20"/>
      <c r="D32" s="10" t="s">
        <v>20</v>
      </c>
      <c r="E32" s="13">
        <v>6134946.7599999998</v>
      </c>
      <c r="F32" s="13" t="s">
        <v>24</v>
      </c>
      <c r="G32" s="13" t="s">
        <v>24</v>
      </c>
      <c r="H32" s="13" t="s">
        <v>24</v>
      </c>
      <c r="I32" s="13" t="s">
        <v>24</v>
      </c>
      <c r="J32" s="13" t="s">
        <v>24</v>
      </c>
      <c r="K32" s="13" t="s">
        <v>24</v>
      </c>
      <c r="L32" s="17">
        <f t="shared" si="16"/>
        <v>6134946.7599999998</v>
      </c>
    </row>
    <row r="33" spans="1:15" s="9" customFormat="1" ht="25.5" x14ac:dyDescent="0.25">
      <c r="A33" s="20"/>
      <c r="B33" s="20"/>
      <c r="C33" s="20"/>
      <c r="D33" s="10" t="s">
        <v>21</v>
      </c>
      <c r="E33" s="13">
        <v>0</v>
      </c>
      <c r="F33" s="13" t="s">
        <v>24</v>
      </c>
      <c r="G33" s="13" t="s">
        <v>24</v>
      </c>
      <c r="H33" s="13" t="s">
        <v>24</v>
      </c>
      <c r="I33" s="13" t="s">
        <v>24</v>
      </c>
      <c r="J33" s="13" t="s">
        <v>24</v>
      </c>
      <c r="K33" s="13" t="s">
        <v>24</v>
      </c>
      <c r="L33" s="17">
        <v>0</v>
      </c>
    </row>
    <row r="34" spans="1:15" s="9" customFormat="1" x14ac:dyDescent="0.25">
      <c r="A34" s="36" t="s">
        <v>28</v>
      </c>
      <c r="B34" s="36" t="s">
        <v>29</v>
      </c>
      <c r="C34" s="20" t="s">
        <v>22</v>
      </c>
      <c r="D34" s="10" t="s">
        <v>17</v>
      </c>
      <c r="E34" s="13">
        <f>E35+E36+E37+E38</f>
        <v>9894867.5899999999</v>
      </c>
      <c r="F34" s="13" t="s">
        <v>24</v>
      </c>
      <c r="G34" s="13" t="s">
        <v>24</v>
      </c>
      <c r="H34" s="13" t="s">
        <v>24</v>
      </c>
      <c r="I34" s="13" t="s">
        <v>24</v>
      </c>
      <c r="J34" s="13" t="s">
        <v>24</v>
      </c>
      <c r="K34" s="13" t="s">
        <v>24</v>
      </c>
      <c r="L34" s="13">
        <f>L35+L36+L37</f>
        <v>9894867.5899999999</v>
      </c>
    </row>
    <row r="35" spans="1:15" s="9" customFormat="1" x14ac:dyDescent="0.25">
      <c r="A35" s="36"/>
      <c r="B35" s="20"/>
      <c r="C35" s="20"/>
      <c r="D35" s="10" t="s">
        <v>18</v>
      </c>
      <c r="E35" s="13">
        <v>6233766.5700000003</v>
      </c>
      <c r="F35" s="13" t="s">
        <v>24</v>
      </c>
      <c r="G35" s="13" t="s">
        <v>24</v>
      </c>
      <c r="H35" s="13" t="s">
        <v>24</v>
      </c>
      <c r="I35" s="13" t="s">
        <v>24</v>
      </c>
      <c r="J35" s="13" t="s">
        <v>24</v>
      </c>
      <c r="K35" s="13" t="s">
        <v>24</v>
      </c>
      <c r="L35" s="17">
        <f>E35</f>
        <v>6233766.5700000003</v>
      </c>
    </row>
    <row r="36" spans="1:15" s="9" customFormat="1" x14ac:dyDescent="0.25">
      <c r="A36" s="36"/>
      <c r="B36" s="20"/>
      <c r="C36" s="20"/>
      <c r="D36" s="10" t="s">
        <v>19</v>
      </c>
      <c r="E36" s="13">
        <v>2671614.23</v>
      </c>
      <c r="F36" s="13" t="s">
        <v>24</v>
      </c>
      <c r="G36" s="13" t="s">
        <v>24</v>
      </c>
      <c r="H36" s="13" t="s">
        <v>24</v>
      </c>
      <c r="I36" s="13" t="s">
        <v>24</v>
      </c>
      <c r="J36" s="13" t="s">
        <v>24</v>
      </c>
      <c r="K36" s="13" t="s">
        <v>24</v>
      </c>
      <c r="L36" s="17">
        <f t="shared" ref="L36:L37" si="17">E36</f>
        <v>2671614.23</v>
      </c>
    </row>
    <row r="37" spans="1:15" s="9" customFormat="1" x14ac:dyDescent="0.25">
      <c r="A37" s="36"/>
      <c r="B37" s="20"/>
      <c r="C37" s="20"/>
      <c r="D37" s="10" t="s">
        <v>20</v>
      </c>
      <c r="E37" s="13">
        <v>989486.79</v>
      </c>
      <c r="F37" s="13" t="s">
        <v>24</v>
      </c>
      <c r="G37" s="13" t="s">
        <v>24</v>
      </c>
      <c r="H37" s="13" t="s">
        <v>24</v>
      </c>
      <c r="I37" s="13" t="s">
        <v>24</v>
      </c>
      <c r="J37" s="13" t="s">
        <v>24</v>
      </c>
      <c r="K37" s="13" t="s">
        <v>24</v>
      </c>
      <c r="L37" s="17">
        <f t="shared" si="17"/>
        <v>989486.79</v>
      </c>
    </row>
    <row r="38" spans="1:15" s="9" customFormat="1" ht="25.5" x14ac:dyDescent="0.25">
      <c r="A38" s="36"/>
      <c r="B38" s="20"/>
      <c r="C38" s="20"/>
      <c r="D38" s="10" t="s">
        <v>21</v>
      </c>
      <c r="E38" s="13">
        <v>0</v>
      </c>
      <c r="F38" s="13" t="s">
        <v>24</v>
      </c>
      <c r="G38" s="13" t="s">
        <v>24</v>
      </c>
      <c r="H38" s="13" t="s">
        <v>24</v>
      </c>
      <c r="I38" s="13" t="s">
        <v>24</v>
      </c>
      <c r="J38" s="13" t="s">
        <v>24</v>
      </c>
      <c r="K38" s="13" t="s">
        <v>24</v>
      </c>
      <c r="L38" s="13">
        <v>0</v>
      </c>
    </row>
    <row r="39" spans="1:15" s="9" customFormat="1" x14ac:dyDescent="0.25">
      <c r="A39" s="20" t="s">
        <v>30</v>
      </c>
      <c r="B39" s="20" t="s">
        <v>31</v>
      </c>
      <c r="C39" s="20" t="s">
        <v>32</v>
      </c>
      <c r="D39" s="10" t="s">
        <v>17</v>
      </c>
      <c r="E39" s="13">
        <f>E40+E41+E42+E43</f>
        <v>0</v>
      </c>
      <c r="F39" s="13" t="s">
        <v>24</v>
      </c>
      <c r="G39" s="13" t="s">
        <v>24</v>
      </c>
      <c r="H39" s="13" t="s">
        <v>24</v>
      </c>
      <c r="I39" s="13" t="s">
        <v>24</v>
      </c>
      <c r="J39" s="13" t="s">
        <v>24</v>
      </c>
      <c r="K39" s="13" t="s">
        <v>24</v>
      </c>
      <c r="L39" s="13">
        <v>0</v>
      </c>
    </row>
    <row r="40" spans="1:15" s="9" customFormat="1" x14ac:dyDescent="0.25">
      <c r="A40" s="20"/>
      <c r="B40" s="20"/>
      <c r="C40" s="20"/>
      <c r="D40" s="10" t="s">
        <v>18</v>
      </c>
      <c r="E40" s="13">
        <v>0</v>
      </c>
      <c r="F40" s="13" t="s">
        <v>24</v>
      </c>
      <c r="G40" s="13" t="s">
        <v>24</v>
      </c>
      <c r="H40" s="13" t="s">
        <v>24</v>
      </c>
      <c r="I40" s="13" t="s">
        <v>24</v>
      </c>
      <c r="J40" s="13" t="s">
        <v>24</v>
      </c>
      <c r="K40" s="13" t="s">
        <v>24</v>
      </c>
      <c r="L40" s="13">
        <v>0</v>
      </c>
    </row>
    <row r="41" spans="1:15" s="9" customFormat="1" x14ac:dyDescent="0.25">
      <c r="A41" s="20"/>
      <c r="B41" s="20"/>
      <c r="C41" s="20"/>
      <c r="D41" s="10" t="s">
        <v>19</v>
      </c>
      <c r="E41" s="13">
        <v>0</v>
      </c>
      <c r="F41" s="13" t="s">
        <v>24</v>
      </c>
      <c r="G41" s="13" t="s">
        <v>24</v>
      </c>
      <c r="H41" s="13" t="s">
        <v>24</v>
      </c>
      <c r="I41" s="13" t="s">
        <v>24</v>
      </c>
      <c r="J41" s="13" t="s">
        <v>24</v>
      </c>
      <c r="K41" s="13" t="s">
        <v>24</v>
      </c>
      <c r="L41" s="13">
        <v>0</v>
      </c>
    </row>
    <row r="42" spans="1:15" s="9" customFormat="1" x14ac:dyDescent="0.25">
      <c r="A42" s="20"/>
      <c r="B42" s="20"/>
      <c r="C42" s="20"/>
      <c r="D42" s="10" t="s">
        <v>20</v>
      </c>
      <c r="E42" s="13">
        <v>0</v>
      </c>
      <c r="F42" s="13" t="s">
        <v>24</v>
      </c>
      <c r="G42" s="13" t="s">
        <v>24</v>
      </c>
      <c r="H42" s="13" t="s">
        <v>24</v>
      </c>
      <c r="I42" s="13" t="s">
        <v>24</v>
      </c>
      <c r="J42" s="13" t="s">
        <v>24</v>
      </c>
      <c r="K42" s="13" t="s">
        <v>24</v>
      </c>
      <c r="L42" s="13">
        <v>0</v>
      </c>
    </row>
    <row r="43" spans="1:15" s="9" customFormat="1" ht="25.5" x14ac:dyDescent="0.25">
      <c r="A43" s="20"/>
      <c r="B43" s="20"/>
      <c r="C43" s="20"/>
      <c r="D43" s="10" t="s">
        <v>21</v>
      </c>
      <c r="E43" s="13">
        <v>0</v>
      </c>
      <c r="F43" s="13" t="s">
        <v>24</v>
      </c>
      <c r="G43" s="13" t="s">
        <v>24</v>
      </c>
      <c r="H43" s="13" t="s">
        <v>24</v>
      </c>
      <c r="I43" s="13" t="s">
        <v>24</v>
      </c>
      <c r="J43" s="13" t="s">
        <v>24</v>
      </c>
      <c r="K43" s="13" t="s">
        <v>24</v>
      </c>
      <c r="L43" s="13">
        <v>0</v>
      </c>
    </row>
    <row r="44" spans="1:15" s="9" customFormat="1" x14ac:dyDescent="0.25">
      <c r="A44" s="36" t="s">
        <v>33</v>
      </c>
      <c r="B44" s="37" t="s">
        <v>34</v>
      </c>
      <c r="C44" s="40" t="s">
        <v>22</v>
      </c>
      <c r="D44" s="10" t="s">
        <v>17</v>
      </c>
      <c r="E44" s="13">
        <f>E45+E46+E47+E48</f>
        <v>101010101.02</v>
      </c>
      <c r="F44" s="13" t="s">
        <v>24</v>
      </c>
      <c r="G44" s="13" t="s">
        <v>24</v>
      </c>
      <c r="H44" s="13" t="s">
        <v>24</v>
      </c>
      <c r="I44" s="13" t="s">
        <v>24</v>
      </c>
      <c r="J44" s="13" t="s">
        <v>24</v>
      </c>
      <c r="K44" s="13" t="s">
        <v>24</v>
      </c>
      <c r="L44" s="13">
        <f>L45+L46+L47+L48</f>
        <v>101010101.02</v>
      </c>
      <c r="M44" s="11"/>
      <c r="N44" s="11"/>
      <c r="O44" s="11"/>
    </row>
    <row r="45" spans="1:15" s="9" customFormat="1" x14ac:dyDescent="0.25">
      <c r="A45" s="36"/>
      <c r="B45" s="38"/>
      <c r="C45" s="41"/>
      <c r="D45" s="10" t="s">
        <v>18</v>
      </c>
      <c r="E45" s="13">
        <v>0</v>
      </c>
      <c r="F45" s="13" t="s">
        <v>24</v>
      </c>
      <c r="G45" s="13" t="s">
        <v>24</v>
      </c>
      <c r="H45" s="13" t="s">
        <v>24</v>
      </c>
      <c r="I45" s="13" t="s">
        <v>24</v>
      </c>
      <c r="J45" s="13" t="s">
        <v>24</v>
      </c>
      <c r="K45" s="13" t="s">
        <v>24</v>
      </c>
      <c r="L45" s="13">
        <f>E45</f>
        <v>0</v>
      </c>
      <c r="M45" s="11"/>
    </row>
    <row r="46" spans="1:15" s="9" customFormat="1" x14ac:dyDescent="0.25">
      <c r="A46" s="36"/>
      <c r="B46" s="38"/>
      <c r="C46" s="41"/>
      <c r="D46" s="10" t="s">
        <v>19</v>
      </c>
      <c r="E46" s="13">
        <v>100000000</v>
      </c>
      <c r="F46" s="13" t="s">
        <v>24</v>
      </c>
      <c r="G46" s="13" t="s">
        <v>24</v>
      </c>
      <c r="H46" s="13" t="s">
        <v>24</v>
      </c>
      <c r="I46" s="13" t="s">
        <v>24</v>
      </c>
      <c r="J46" s="13" t="s">
        <v>24</v>
      </c>
      <c r="K46" s="13" t="s">
        <v>24</v>
      </c>
      <c r="L46" s="13">
        <f>E46</f>
        <v>100000000</v>
      </c>
      <c r="M46" s="11"/>
    </row>
    <row r="47" spans="1:15" s="9" customFormat="1" x14ac:dyDescent="0.25">
      <c r="A47" s="36"/>
      <c r="B47" s="38"/>
      <c r="C47" s="41"/>
      <c r="D47" s="10" t="s">
        <v>20</v>
      </c>
      <c r="E47" s="13">
        <v>1010101.02</v>
      </c>
      <c r="F47" s="13" t="s">
        <v>24</v>
      </c>
      <c r="G47" s="13" t="s">
        <v>24</v>
      </c>
      <c r="H47" s="13" t="s">
        <v>24</v>
      </c>
      <c r="I47" s="13" t="s">
        <v>24</v>
      </c>
      <c r="J47" s="13" t="s">
        <v>24</v>
      </c>
      <c r="K47" s="13" t="s">
        <v>24</v>
      </c>
      <c r="L47" s="13">
        <f t="shared" ref="L47:L48" si="18">E47</f>
        <v>1010101.02</v>
      </c>
    </row>
    <row r="48" spans="1:15" s="9" customFormat="1" ht="25.5" x14ac:dyDescent="0.25">
      <c r="A48" s="36"/>
      <c r="B48" s="39"/>
      <c r="C48" s="42"/>
      <c r="D48" s="10" t="s">
        <v>21</v>
      </c>
      <c r="E48" s="13">
        <v>0</v>
      </c>
      <c r="F48" s="13" t="s">
        <v>24</v>
      </c>
      <c r="G48" s="13" t="s">
        <v>24</v>
      </c>
      <c r="H48" s="13" t="s">
        <v>24</v>
      </c>
      <c r="I48" s="13" t="s">
        <v>24</v>
      </c>
      <c r="J48" s="13" t="s">
        <v>24</v>
      </c>
      <c r="K48" s="13" t="s">
        <v>24</v>
      </c>
      <c r="L48" s="13">
        <f t="shared" si="18"/>
        <v>0</v>
      </c>
    </row>
    <row r="49" spans="1:15" s="14" customFormat="1" x14ac:dyDescent="0.25">
      <c r="A49" s="24" t="s">
        <v>35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5" s="9" customFormat="1" x14ac:dyDescent="0.25">
      <c r="A50" s="37" t="s">
        <v>36</v>
      </c>
      <c r="B50" s="45" t="s">
        <v>37</v>
      </c>
      <c r="C50" s="40" t="s">
        <v>22</v>
      </c>
      <c r="D50" s="10" t="s">
        <v>17</v>
      </c>
      <c r="E50" s="13">
        <f>E51+E52+E53+E54</f>
        <v>1429372</v>
      </c>
      <c r="F50" s="13" t="s">
        <v>24</v>
      </c>
      <c r="G50" s="13" t="s">
        <v>24</v>
      </c>
      <c r="H50" s="13" t="s">
        <v>24</v>
      </c>
      <c r="I50" s="13" t="s">
        <v>24</v>
      </c>
      <c r="J50" s="13" t="s">
        <v>24</v>
      </c>
      <c r="K50" s="13" t="s">
        <v>24</v>
      </c>
      <c r="L50" s="13">
        <f t="shared" ref="L50:L54" si="19">E50</f>
        <v>1429372</v>
      </c>
    </row>
    <row r="51" spans="1:15" s="9" customFormat="1" x14ac:dyDescent="0.25">
      <c r="A51" s="43"/>
      <c r="B51" s="38"/>
      <c r="C51" s="41"/>
      <c r="D51" s="10" t="s">
        <v>18</v>
      </c>
      <c r="E51" s="13">
        <v>0</v>
      </c>
      <c r="F51" s="13" t="s">
        <v>24</v>
      </c>
      <c r="G51" s="13" t="s">
        <v>24</v>
      </c>
      <c r="H51" s="13" t="s">
        <v>24</v>
      </c>
      <c r="I51" s="13" t="s">
        <v>24</v>
      </c>
      <c r="J51" s="13" t="s">
        <v>24</v>
      </c>
      <c r="K51" s="13" t="s">
        <v>24</v>
      </c>
      <c r="L51" s="13">
        <f t="shared" si="19"/>
        <v>0</v>
      </c>
      <c r="M51" s="11"/>
    </row>
    <row r="52" spans="1:15" s="9" customFormat="1" x14ac:dyDescent="0.25">
      <c r="A52" s="43"/>
      <c r="B52" s="38"/>
      <c r="C52" s="41"/>
      <c r="D52" s="10" t="s">
        <v>19</v>
      </c>
      <c r="E52" s="13">
        <v>0</v>
      </c>
      <c r="F52" s="13" t="s">
        <v>24</v>
      </c>
      <c r="G52" s="13" t="s">
        <v>24</v>
      </c>
      <c r="H52" s="13" t="s">
        <v>24</v>
      </c>
      <c r="I52" s="13" t="s">
        <v>24</v>
      </c>
      <c r="J52" s="13" t="s">
        <v>24</v>
      </c>
      <c r="K52" s="13" t="s">
        <v>24</v>
      </c>
      <c r="L52" s="13">
        <f t="shared" si="19"/>
        <v>0</v>
      </c>
    </row>
    <row r="53" spans="1:15" s="9" customFormat="1" x14ac:dyDescent="0.25">
      <c r="A53" s="43"/>
      <c r="B53" s="38"/>
      <c r="C53" s="41"/>
      <c r="D53" s="10" t="s">
        <v>20</v>
      </c>
      <c r="E53" s="13">
        <v>1429372</v>
      </c>
      <c r="F53" s="13" t="s">
        <v>24</v>
      </c>
      <c r="G53" s="13" t="s">
        <v>24</v>
      </c>
      <c r="H53" s="13" t="s">
        <v>24</v>
      </c>
      <c r="I53" s="13" t="s">
        <v>24</v>
      </c>
      <c r="J53" s="13" t="s">
        <v>24</v>
      </c>
      <c r="K53" s="13" t="s">
        <v>24</v>
      </c>
      <c r="L53" s="13">
        <f t="shared" si="19"/>
        <v>1429372</v>
      </c>
    </row>
    <row r="54" spans="1:15" s="9" customFormat="1" ht="25.5" x14ac:dyDescent="0.25">
      <c r="A54" s="44"/>
      <c r="B54" s="39"/>
      <c r="C54" s="42"/>
      <c r="D54" s="10" t="s">
        <v>21</v>
      </c>
      <c r="E54" s="13">
        <v>0</v>
      </c>
      <c r="F54" s="13" t="s">
        <v>24</v>
      </c>
      <c r="G54" s="13" t="s">
        <v>24</v>
      </c>
      <c r="H54" s="13" t="s">
        <v>24</v>
      </c>
      <c r="I54" s="13" t="s">
        <v>24</v>
      </c>
      <c r="J54" s="13" t="s">
        <v>24</v>
      </c>
      <c r="K54" s="13" t="s">
        <v>24</v>
      </c>
      <c r="L54" s="13">
        <f t="shared" si="19"/>
        <v>0</v>
      </c>
    </row>
    <row r="55" spans="1:15" s="9" customFormat="1" x14ac:dyDescent="0.25">
      <c r="A55" s="37" t="s">
        <v>38</v>
      </c>
      <c r="B55" s="45" t="s">
        <v>39</v>
      </c>
      <c r="C55" s="40" t="s">
        <v>22</v>
      </c>
      <c r="D55" s="10" t="s">
        <v>17</v>
      </c>
      <c r="E55" s="13" t="s">
        <v>24</v>
      </c>
      <c r="F55" s="13" t="s">
        <v>24</v>
      </c>
      <c r="G55" s="13" t="s">
        <v>24</v>
      </c>
      <c r="H55" s="13" t="s">
        <v>24</v>
      </c>
      <c r="I55" s="13" t="s">
        <v>24</v>
      </c>
      <c r="J55" s="13" t="s">
        <v>24</v>
      </c>
      <c r="K55" s="13" t="s">
        <v>24</v>
      </c>
      <c r="L55" s="13" t="s">
        <v>24</v>
      </c>
    </row>
    <row r="56" spans="1:15" s="9" customFormat="1" x14ac:dyDescent="0.25">
      <c r="A56" s="43"/>
      <c r="B56" s="38"/>
      <c r="C56" s="41"/>
      <c r="D56" s="10" t="s">
        <v>18</v>
      </c>
      <c r="E56" s="13" t="s">
        <v>24</v>
      </c>
      <c r="F56" s="13" t="s">
        <v>24</v>
      </c>
      <c r="G56" s="13" t="s">
        <v>24</v>
      </c>
      <c r="H56" s="13" t="s">
        <v>24</v>
      </c>
      <c r="I56" s="13" t="s">
        <v>24</v>
      </c>
      <c r="J56" s="13" t="s">
        <v>24</v>
      </c>
      <c r="K56" s="13" t="s">
        <v>24</v>
      </c>
      <c r="L56" s="13" t="s">
        <v>24</v>
      </c>
      <c r="M56" s="11"/>
    </row>
    <row r="57" spans="1:15" s="9" customFormat="1" x14ac:dyDescent="0.25">
      <c r="A57" s="43"/>
      <c r="B57" s="38"/>
      <c r="C57" s="41"/>
      <c r="D57" s="10" t="s">
        <v>19</v>
      </c>
      <c r="E57" s="13" t="s">
        <v>24</v>
      </c>
      <c r="F57" s="13" t="s">
        <v>24</v>
      </c>
      <c r="G57" s="13" t="s">
        <v>24</v>
      </c>
      <c r="H57" s="13" t="s">
        <v>24</v>
      </c>
      <c r="I57" s="13" t="s">
        <v>24</v>
      </c>
      <c r="J57" s="13" t="s">
        <v>24</v>
      </c>
      <c r="K57" s="13" t="s">
        <v>24</v>
      </c>
      <c r="L57" s="13" t="s">
        <v>24</v>
      </c>
    </row>
    <row r="58" spans="1:15" s="9" customFormat="1" x14ac:dyDescent="0.25">
      <c r="A58" s="43"/>
      <c r="B58" s="38"/>
      <c r="C58" s="41"/>
      <c r="D58" s="10" t="s">
        <v>20</v>
      </c>
      <c r="E58" s="13" t="s">
        <v>24</v>
      </c>
      <c r="F58" s="13" t="s">
        <v>24</v>
      </c>
      <c r="G58" s="13" t="s">
        <v>24</v>
      </c>
      <c r="H58" s="13" t="s">
        <v>24</v>
      </c>
      <c r="I58" s="13" t="s">
        <v>24</v>
      </c>
      <c r="J58" s="13" t="s">
        <v>24</v>
      </c>
      <c r="K58" s="13" t="s">
        <v>24</v>
      </c>
      <c r="L58" s="13" t="s">
        <v>24</v>
      </c>
    </row>
    <row r="59" spans="1:15" s="9" customFormat="1" ht="25.5" x14ac:dyDescent="0.25">
      <c r="A59" s="44"/>
      <c r="B59" s="39"/>
      <c r="C59" s="42"/>
      <c r="D59" s="10" t="s">
        <v>21</v>
      </c>
      <c r="E59" s="13" t="s">
        <v>24</v>
      </c>
      <c r="F59" s="13" t="s">
        <v>24</v>
      </c>
      <c r="G59" s="13" t="s">
        <v>24</v>
      </c>
      <c r="H59" s="13" t="s">
        <v>24</v>
      </c>
      <c r="I59" s="13" t="s">
        <v>24</v>
      </c>
      <c r="J59" s="13" t="s">
        <v>24</v>
      </c>
      <c r="K59" s="13" t="s">
        <v>24</v>
      </c>
      <c r="L59" s="13" t="s">
        <v>24</v>
      </c>
    </row>
    <row r="60" spans="1:15" s="9" customFormat="1" x14ac:dyDescent="0.25">
      <c r="A60" s="20" t="s">
        <v>40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11"/>
    </row>
    <row r="61" spans="1:15" s="9" customFormat="1" x14ac:dyDescent="0.25">
      <c r="A61" s="30" t="s">
        <v>41</v>
      </c>
      <c r="B61" s="37" t="s">
        <v>42</v>
      </c>
      <c r="C61" s="20" t="s">
        <v>22</v>
      </c>
      <c r="D61" s="10" t="s">
        <v>17</v>
      </c>
      <c r="E61" s="13" t="s">
        <v>24</v>
      </c>
      <c r="F61" s="13">
        <f>F62+F63+F64+F65</f>
        <v>31531956.610000003</v>
      </c>
      <c r="G61" s="13">
        <f t="shared" ref="G61:K61" si="20">G62+G63+G64+G65</f>
        <v>20606911.359999999</v>
      </c>
      <c r="H61" s="13">
        <f t="shared" si="20"/>
        <v>29143688.890000001</v>
      </c>
      <c r="I61" s="13">
        <f t="shared" si="20"/>
        <v>30721656.670000002</v>
      </c>
      <c r="J61" s="13">
        <f t="shared" si="20"/>
        <v>0</v>
      </c>
      <c r="K61" s="13">
        <f t="shared" si="20"/>
        <v>0</v>
      </c>
      <c r="L61" s="13">
        <f>+F61+G61+H61+I61</f>
        <v>112004213.53</v>
      </c>
      <c r="M61" s="11"/>
      <c r="N61" s="11"/>
      <c r="O61" s="11"/>
    </row>
    <row r="62" spans="1:15" s="9" customFormat="1" x14ac:dyDescent="0.25">
      <c r="A62" s="31"/>
      <c r="B62" s="43"/>
      <c r="C62" s="20"/>
      <c r="D62" s="10" t="s">
        <v>18</v>
      </c>
      <c r="E62" s="13" t="s">
        <v>24</v>
      </c>
      <c r="F62" s="13">
        <v>18282643.850000001</v>
      </c>
      <c r="G62" s="13">
        <f>'[1]КП изм 6'!H23</f>
        <v>11678542.91</v>
      </c>
      <c r="H62" s="13">
        <f>SUM([1]Документ!H39,[1]Документ!H52)</f>
        <v>16428325.43</v>
      </c>
      <c r="I62" s="13">
        <f>SUM([1]Документ!I39,[1]Документ!I52)</f>
        <v>17586315.199999999</v>
      </c>
      <c r="J62" s="13">
        <v>0</v>
      </c>
      <c r="K62" s="13">
        <v>0</v>
      </c>
      <c r="L62" s="13">
        <f>+F62+G62+H62+I62</f>
        <v>63975827.390000001</v>
      </c>
      <c r="N62" s="11"/>
    </row>
    <row r="63" spans="1:15" s="9" customFormat="1" x14ac:dyDescent="0.25">
      <c r="A63" s="31"/>
      <c r="B63" s="43"/>
      <c r="C63" s="20"/>
      <c r="D63" s="10" t="s">
        <v>19</v>
      </c>
      <c r="E63" s="13" t="s">
        <v>24</v>
      </c>
      <c r="F63" s="13">
        <v>9983921.0700000003</v>
      </c>
      <c r="G63" s="13">
        <f>'[1]КП изм 6'!I23</f>
        <v>6148933.4900000002</v>
      </c>
      <c r="H63" s="13">
        <f>SUM([1]Документ!H53,[1]Документ!H40)</f>
        <v>9800994.5700000003</v>
      </c>
      <c r="I63" s="13">
        <f>SUM([1]Документ!I53,[1]Документ!I40)</f>
        <v>10063175.799999999</v>
      </c>
      <c r="J63" s="13">
        <v>0</v>
      </c>
      <c r="K63" s="13">
        <v>0</v>
      </c>
      <c r="L63" s="13">
        <f>F63+G63+H63+I63</f>
        <v>35997024.93</v>
      </c>
    </row>
    <row r="64" spans="1:15" s="9" customFormat="1" x14ac:dyDescent="0.25">
      <c r="A64" s="31"/>
      <c r="B64" s="43"/>
      <c r="C64" s="20"/>
      <c r="D64" s="10" t="s">
        <v>20</v>
      </c>
      <c r="E64" s="13" t="s">
        <v>24</v>
      </c>
      <c r="F64" s="13">
        <f>3140729.89+124661.8</f>
        <v>3265391.69</v>
      </c>
      <c r="G64" s="13">
        <f>'[1]КП изм 6'!J23</f>
        <v>2779434.96</v>
      </c>
      <c r="H64" s="13">
        <f>SUM([1]Документ!H41,[1]Документ!H54,[1]Документ!H61)</f>
        <v>2914368.89</v>
      </c>
      <c r="I64" s="13">
        <f>SUM([1]Документ!I41,[1]Документ!I54,[1]Документ!I61)</f>
        <v>3072165.67</v>
      </c>
      <c r="J64" s="13">
        <v>0</v>
      </c>
      <c r="K64" s="13">
        <v>0</v>
      </c>
      <c r="L64" s="13">
        <f t="shared" ref="L64:L70" si="21">F64+G64+H64+I64</f>
        <v>12031361.210000001</v>
      </c>
    </row>
    <row r="65" spans="1:15" s="9" customFormat="1" ht="25.5" x14ac:dyDescent="0.25">
      <c r="A65" s="31"/>
      <c r="B65" s="43"/>
      <c r="C65" s="20"/>
      <c r="D65" s="10" t="s">
        <v>21</v>
      </c>
      <c r="E65" s="13" t="s">
        <v>24</v>
      </c>
      <c r="F65" s="13">
        <f>SUM('[2]КП изм 1 (Таблица 5)'!K25,'[2]КП изм 1 (Таблица 5)'!K26,'[2]КП изм 1 (Таблица 5)'!K27)</f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3">
        <f t="shared" si="21"/>
        <v>0</v>
      </c>
      <c r="O65" s="11"/>
    </row>
    <row r="66" spans="1:15" s="9" customFormat="1" x14ac:dyDescent="0.25">
      <c r="A66" s="37" t="s">
        <v>43</v>
      </c>
      <c r="B66" s="46" t="s">
        <v>44</v>
      </c>
      <c r="C66" s="30" t="s">
        <v>22</v>
      </c>
      <c r="D66" s="10" t="s">
        <v>17</v>
      </c>
      <c r="E66" s="13" t="s">
        <v>24</v>
      </c>
      <c r="F66" s="13">
        <f>F67+F68+F69+F70</f>
        <v>6860104.25</v>
      </c>
      <c r="G66" s="13">
        <f t="shared" ref="G66:H66" si="22">G67+G68+G69+G70</f>
        <v>19371643.199999999</v>
      </c>
      <c r="H66" s="13">
        <f t="shared" si="22"/>
        <v>16974300</v>
      </c>
      <c r="I66" s="13">
        <f>SUM(I67,I68,I69,I70)</f>
        <v>17508700</v>
      </c>
      <c r="J66" s="13">
        <f t="shared" ref="J66:K66" si="23">J67+J68+J69+J70</f>
        <v>0</v>
      </c>
      <c r="K66" s="13">
        <f t="shared" si="23"/>
        <v>0</v>
      </c>
      <c r="L66" s="13">
        <f t="shared" si="21"/>
        <v>60714747.450000003</v>
      </c>
      <c r="O66" s="11"/>
    </row>
    <row r="67" spans="1:15" s="9" customFormat="1" x14ac:dyDescent="0.25">
      <c r="A67" s="43"/>
      <c r="B67" s="47"/>
      <c r="C67" s="31"/>
      <c r="D67" s="10" t="s">
        <v>18</v>
      </c>
      <c r="E67" s="13" t="s">
        <v>24</v>
      </c>
      <c r="F67" s="13">
        <f>'[2]КП изм 1 (Таблица 5)'!H31</f>
        <v>0</v>
      </c>
      <c r="G67" s="13">
        <f>'[2]КП изм 1 (Таблица 5)'!H30</f>
        <v>0</v>
      </c>
      <c r="H67" s="13">
        <v>0</v>
      </c>
      <c r="I67" s="13">
        <v>0</v>
      </c>
      <c r="J67" s="13">
        <v>0</v>
      </c>
      <c r="K67" s="13">
        <v>0</v>
      </c>
      <c r="L67" s="13">
        <f t="shared" si="21"/>
        <v>0</v>
      </c>
      <c r="O67" s="11"/>
    </row>
    <row r="68" spans="1:15" s="9" customFormat="1" x14ac:dyDescent="0.25">
      <c r="A68" s="43"/>
      <c r="B68" s="47"/>
      <c r="C68" s="31"/>
      <c r="D68" s="10" t="s">
        <v>19</v>
      </c>
      <c r="E68" s="13" t="s">
        <v>24</v>
      </c>
      <c r="F68" s="13">
        <f>'[2]КП изм 1 (Таблица 5)'!I31</f>
        <v>0</v>
      </c>
      <c r="G68" s="13">
        <f>'[2]КП изм 1 (Таблица 5)'!I30</f>
        <v>0</v>
      </c>
      <c r="H68" s="13">
        <v>0</v>
      </c>
      <c r="I68" s="13">
        <v>0</v>
      </c>
      <c r="J68" s="13">
        <v>0</v>
      </c>
      <c r="K68" s="13">
        <v>0</v>
      </c>
      <c r="L68" s="13">
        <f t="shared" si="21"/>
        <v>0</v>
      </c>
      <c r="O68" s="11"/>
    </row>
    <row r="69" spans="1:15" s="9" customFormat="1" x14ac:dyDescent="0.25">
      <c r="A69" s="43"/>
      <c r="B69" s="47"/>
      <c r="C69" s="31"/>
      <c r="D69" s="10" t="s">
        <v>20</v>
      </c>
      <c r="E69" s="13" t="s">
        <v>24</v>
      </c>
      <c r="F69" s="13">
        <v>6860104.25</v>
      </c>
      <c r="G69" s="13">
        <f>'[1]КП изм 4'!G28</f>
        <v>19371643.199999999</v>
      </c>
      <c r="H69" s="13">
        <f>SUM('[1]Документ (21)'!G7:G8)</f>
        <v>16974300</v>
      </c>
      <c r="I69" s="13">
        <f>SUM('[1]Документ (21)'!H7:H8)</f>
        <v>17508700</v>
      </c>
      <c r="J69" s="13">
        <v>0</v>
      </c>
      <c r="K69" s="13">
        <v>0</v>
      </c>
      <c r="L69" s="13">
        <f t="shared" si="21"/>
        <v>60714747.450000003</v>
      </c>
      <c r="O69" s="11"/>
    </row>
    <row r="70" spans="1:15" s="9" customFormat="1" ht="25.5" x14ac:dyDescent="0.25">
      <c r="A70" s="44"/>
      <c r="B70" s="48"/>
      <c r="C70" s="32"/>
      <c r="D70" s="10" t="s">
        <v>21</v>
      </c>
      <c r="E70" s="13" t="s">
        <v>24</v>
      </c>
      <c r="F70" s="13">
        <f>'[2]КП изм 1 (Таблица 5)'!K31</f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f t="shared" si="21"/>
        <v>0</v>
      </c>
      <c r="O70" s="11"/>
    </row>
    <row r="71" spans="1:15" s="9" customFormat="1" x14ac:dyDescent="0.25">
      <c r="A71" s="20" t="s">
        <v>45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N71" s="11"/>
    </row>
    <row r="72" spans="1:15" s="9" customFormat="1" x14ac:dyDescent="0.25">
      <c r="A72" s="43" t="s">
        <v>46</v>
      </c>
      <c r="B72" s="37" t="s">
        <v>29</v>
      </c>
      <c r="C72" s="40" t="s">
        <v>22</v>
      </c>
      <c r="D72" s="10" t="s">
        <v>17</v>
      </c>
      <c r="E72" s="13" t="s">
        <v>24</v>
      </c>
      <c r="F72" s="13">
        <f>SUM(F73,F74,F75)</f>
        <v>42003383.009999998</v>
      </c>
      <c r="G72" s="13">
        <f t="shared" ref="G72:H72" si="24">SUM(G73:G76)</f>
        <v>40256306.18</v>
      </c>
      <c r="H72" s="13">
        <f t="shared" si="24"/>
        <v>30000000</v>
      </c>
      <c r="I72" s="13">
        <f>SUM(I73:I76)</f>
        <v>30000000</v>
      </c>
      <c r="J72" s="13">
        <f t="shared" ref="J72:K72" si="25">J73+J74+J75+J76</f>
        <v>0</v>
      </c>
      <c r="K72" s="13">
        <f t="shared" si="25"/>
        <v>0</v>
      </c>
      <c r="L72" s="13">
        <f>F72+G72+H72+I72</f>
        <v>142259689.19</v>
      </c>
    </row>
    <row r="73" spans="1:15" s="9" customFormat="1" x14ac:dyDescent="0.25">
      <c r="A73" s="43"/>
      <c r="B73" s="38"/>
      <c r="C73" s="41"/>
      <c r="D73" s="10" t="s">
        <v>18</v>
      </c>
      <c r="E73" s="13" t="s">
        <v>24</v>
      </c>
      <c r="F73" s="17">
        <v>17677653.579999998</v>
      </c>
      <c r="G73" s="13">
        <f>'[1]КП изм 6'!H35</f>
        <v>23191277.34</v>
      </c>
      <c r="H73" s="13">
        <f>[1]Документ!H57</f>
        <v>16911028.82</v>
      </c>
      <c r="I73" s="13">
        <f>[1]Документ!I57</f>
        <v>17173209.829999998</v>
      </c>
      <c r="J73" s="13">
        <v>0</v>
      </c>
      <c r="K73" s="13">
        <v>0</v>
      </c>
      <c r="L73" s="13">
        <f t="shared" ref="L73:L81" si="26">F73+G73+H73+I73</f>
        <v>74953169.569999993</v>
      </c>
      <c r="M73" s="11"/>
    </row>
    <row r="74" spans="1:15" s="9" customFormat="1" x14ac:dyDescent="0.25">
      <c r="A74" s="43"/>
      <c r="B74" s="38"/>
      <c r="C74" s="41"/>
      <c r="D74" s="10" t="s">
        <v>19</v>
      </c>
      <c r="E74" s="13" t="s">
        <v>24</v>
      </c>
      <c r="F74" s="17">
        <v>19653543.5</v>
      </c>
      <c r="G74" s="13">
        <f>'[1]КП изм 6'!I35</f>
        <v>12210566.260000002</v>
      </c>
      <c r="H74" s="13">
        <f>SUM([1]Документ!H58:H59)</f>
        <v>10088971.18</v>
      </c>
      <c r="I74" s="13">
        <f>SUM([1]Документ!I58:I59)</f>
        <v>9826790.1699999999</v>
      </c>
      <c r="J74" s="17">
        <v>0</v>
      </c>
      <c r="K74" s="17">
        <v>0</v>
      </c>
      <c r="L74" s="13">
        <f t="shared" si="26"/>
        <v>51779871.109999999</v>
      </c>
    </row>
    <row r="75" spans="1:15" s="9" customFormat="1" x14ac:dyDescent="0.25">
      <c r="A75" s="43"/>
      <c r="B75" s="38"/>
      <c r="C75" s="41"/>
      <c r="D75" s="10" t="s">
        <v>20</v>
      </c>
      <c r="E75" s="13" t="s">
        <v>24</v>
      </c>
      <c r="F75" s="17">
        <f>3563115.9+1109070.03</f>
        <v>4672185.93</v>
      </c>
      <c r="G75" s="13">
        <f>'[1]КП изм 6'!J34</f>
        <v>4854462.58</v>
      </c>
      <c r="H75" s="13">
        <f>[1]Документ!H60</f>
        <v>3000000</v>
      </c>
      <c r="I75" s="13">
        <f>[1]Документ!I60</f>
        <v>3000000</v>
      </c>
      <c r="J75" s="17">
        <v>0</v>
      </c>
      <c r="K75" s="17">
        <v>0</v>
      </c>
      <c r="L75" s="13">
        <f t="shared" si="26"/>
        <v>15526648.51</v>
      </c>
    </row>
    <row r="76" spans="1:15" s="9" customFormat="1" ht="25.5" x14ac:dyDescent="0.25">
      <c r="A76" s="44"/>
      <c r="B76" s="39"/>
      <c r="C76" s="42"/>
      <c r="D76" s="10" t="s">
        <v>21</v>
      </c>
      <c r="E76" s="13" t="s">
        <v>24</v>
      </c>
      <c r="F76" s="13">
        <f>SUM('[2]КП изм 1 (Таблица 5)'!K37,'[2]КП изм 1 (Таблица 5)'!K38,'[2]КП изм 1 (Таблица 5)'!K39,'[2]КП изм 1 (Таблица 5)'!K41)</f>
        <v>0</v>
      </c>
      <c r="G76" s="13">
        <f>'[2]КП изм 1 (Таблица 5)'!H39</f>
        <v>0</v>
      </c>
      <c r="H76" s="13">
        <v>0</v>
      </c>
      <c r="I76" s="13">
        <v>0</v>
      </c>
      <c r="J76" s="13">
        <v>0</v>
      </c>
      <c r="K76" s="13">
        <v>0</v>
      </c>
      <c r="L76" s="13">
        <f t="shared" si="26"/>
        <v>0</v>
      </c>
    </row>
    <row r="77" spans="1:15" s="9" customFormat="1" ht="12.75" customHeight="1" x14ac:dyDescent="0.25">
      <c r="A77" s="37" t="s">
        <v>47</v>
      </c>
      <c r="B77" s="49" t="s">
        <v>48</v>
      </c>
      <c r="C77" s="40" t="s">
        <v>22</v>
      </c>
      <c r="D77" s="10" t="s">
        <v>17</v>
      </c>
      <c r="E77" s="13" t="s">
        <v>24</v>
      </c>
      <c r="F77" s="13">
        <f t="shared" ref="F77:G77" si="27">F78+F79+F80+F81</f>
        <v>115107028.72</v>
      </c>
      <c r="G77" s="13">
        <f t="shared" si="27"/>
        <v>198247535.05000004</v>
      </c>
      <c r="H77" s="13">
        <f>H78+H79+H80+H81</f>
        <v>213824689.90000001</v>
      </c>
      <c r="I77" s="13">
        <f>I78+I79+I80+I81</f>
        <v>213423169.85000002</v>
      </c>
      <c r="J77" s="13">
        <f t="shared" ref="J77:K77" si="28">J78+J79+J80+J81</f>
        <v>0</v>
      </c>
      <c r="K77" s="13">
        <f t="shared" si="28"/>
        <v>0</v>
      </c>
      <c r="L77" s="13">
        <f t="shared" si="26"/>
        <v>740602423.5200001</v>
      </c>
    </row>
    <row r="78" spans="1:15" s="9" customFormat="1" x14ac:dyDescent="0.25">
      <c r="A78" s="43"/>
      <c r="B78" s="50"/>
      <c r="C78" s="41"/>
      <c r="D78" s="10" t="s">
        <v>18</v>
      </c>
      <c r="E78" s="13" t="s">
        <v>24</v>
      </c>
      <c r="F78" s="13">
        <f>'[2]КП изм 1 (Таблица 5)'!H43</f>
        <v>0</v>
      </c>
      <c r="G78" s="13">
        <f>'[2]КП изм 1 (Таблица 5)'!H43</f>
        <v>0</v>
      </c>
      <c r="H78" s="13">
        <v>0</v>
      </c>
      <c r="I78" s="13">
        <v>0</v>
      </c>
      <c r="J78" s="13">
        <v>0</v>
      </c>
      <c r="K78" s="13">
        <v>0</v>
      </c>
      <c r="L78" s="13">
        <f t="shared" si="26"/>
        <v>0</v>
      </c>
      <c r="M78" s="11"/>
    </row>
    <row r="79" spans="1:15" s="9" customFormat="1" x14ac:dyDescent="0.25">
      <c r="A79" s="43"/>
      <c r="B79" s="50"/>
      <c r="C79" s="41"/>
      <c r="D79" s="10" t="s">
        <v>19</v>
      </c>
      <c r="E79" s="13" t="s">
        <v>24</v>
      </c>
      <c r="F79" s="17">
        <v>1968540</v>
      </c>
      <c r="G79" s="17">
        <f>'[1]КП изм 5'!I38-'[1]КП изм 5'!I47</f>
        <v>11381143.309999999</v>
      </c>
      <c r="H79" s="17">
        <f>SUM([1]Документ!H48:H49)</f>
        <v>7381143.3099999996</v>
      </c>
      <c r="I79" s="17">
        <f>SUM([1]Документ!I48:I49)</f>
        <v>7381143.3099999996</v>
      </c>
      <c r="J79" s="17">
        <v>0</v>
      </c>
      <c r="K79" s="17">
        <v>0</v>
      </c>
      <c r="L79" s="13">
        <f t="shared" si="26"/>
        <v>28111969.929999996</v>
      </c>
    </row>
    <row r="80" spans="1:15" s="9" customFormat="1" x14ac:dyDescent="0.25">
      <c r="A80" s="43"/>
      <c r="B80" s="50"/>
      <c r="C80" s="41"/>
      <c r="D80" s="10" t="s">
        <v>20</v>
      </c>
      <c r="E80" s="13" t="s">
        <v>24</v>
      </c>
      <c r="F80" s="17">
        <v>113138488.72</v>
      </c>
      <c r="G80" s="17">
        <f>'[1]КП изм 6'!J38-'[1]КП изм 6'!J47</f>
        <v>186866391.74000004</v>
      </c>
      <c r="H80" s="17">
        <f>SUM([1]Документ!H42:H47)</f>
        <v>206443546.59</v>
      </c>
      <c r="I80" s="17">
        <f>SUM([1]Документ!I42:I47)</f>
        <v>206042026.54000002</v>
      </c>
      <c r="J80" s="17">
        <v>0</v>
      </c>
      <c r="K80" s="17">
        <v>0</v>
      </c>
      <c r="L80" s="13">
        <f t="shared" si="26"/>
        <v>712490453.59000015</v>
      </c>
    </row>
    <row r="81" spans="1:15" s="9" customFormat="1" ht="25.5" x14ac:dyDescent="0.25">
      <c r="A81" s="43"/>
      <c r="B81" s="50"/>
      <c r="C81" s="42"/>
      <c r="D81" s="10" t="s">
        <v>21</v>
      </c>
      <c r="E81" s="13" t="s">
        <v>24</v>
      </c>
      <c r="F81" s="13">
        <f>'[2]КП изм 1 (Таблица 5)'!K43</f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f t="shared" si="26"/>
        <v>0</v>
      </c>
    </row>
    <row r="82" spans="1:15" s="9" customFormat="1" ht="12.75" customHeight="1" x14ac:dyDescent="0.25">
      <c r="A82" s="43"/>
      <c r="B82" s="50"/>
      <c r="C82" s="40" t="s">
        <v>23</v>
      </c>
      <c r="D82" s="10" t="s">
        <v>17</v>
      </c>
      <c r="E82" s="13" t="s">
        <v>24</v>
      </c>
      <c r="F82" s="13" t="s">
        <v>24</v>
      </c>
      <c r="G82" s="13">
        <f t="shared" ref="G82" si="29">G83+G84+G85+G86</f>
        <v>6737984</v>
      </c>
      <c r="H82" s="13">
        <f>H83+H84+H85+H86</f>
        <v>0</v>
      </c>
      <c r="I82" s="13">
        <f>I83+I84+I85+I86</f>
        <v>0</v>
      </c>
      <c r="J82" s="13">
        <f t="shared" ref="J82:K82" si="30">J83+J84+J85+J86</f>
        <v>0</v>
      </c>
      <c r="K82" s="13">
        <f t="shared" si="30"/>
        <v>0</v>
      </c>
      <c r="L82" s="13">
        <f>SUM(L83:L86)</f>
        <v>6737984</v>
      </c>
    </row>
    <row r="83" spans="1:15" s="9" customFormat="1" x14ac:dyDescent="0.25">
      <c r="A83" s="43"/>
      <c r="B83" s="50"/>
      <c r="C83" s="41"/>
      <c r="D83" s="10" t="s">
        <v>18</v>
      </c>
      <c r="E83" s="13" t="s">
        <v>24</v>
      </c>
      <c r="F83" s="13" t="s">
        <v>24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f t="shared" ref="L83:L85" si="31">SUM(G83:K83)</f>
        <v>0</v>
      </c>
      <c r="M83" s="11"/>
    </row>
    <row r="84" spans="1:15" s="9" customFormat="1" x14ac:dyDescent="0.25">
      <c r="A84" s="43"/>
      <c r="B84" s="50"/>
      <c r="C84" s="41"/>
      <c r="D84" s="10" t="s">
        <v>19</v>
      </c>
      <c r="E84" s="13" t="s">
        <v>24</v>
      </c>
      <c r="F84" s="13" t="s">
        <v>24</v>
      </c>
      <c r="G84" s="17">
        <f>'[1]КП изм 5'!I47</f>
        <v>5000000</v>
      </c>
      <c r="H84" s="17">
        <v>0</v>
      </c>
      <c r="I84" s="17">
        <v>0</v>
      </c>
      <c r="J84" s="17">
        <v>0</v>
      </c>
      <c r="K84" s="17">
        <v>0</v>
      </c>
      <c r="L84" s="13">
        <f t="shared" si="31"/>
        <v>5000000</v>
      </c>
    </row>
    <row r="85" spans="1:15" s="9" customFormat="1" x14ac:dyDescent="0.25">
      <c r="A85" s="43"/>
      <c r="B85" s="50"/>
      <c r="C85" s="41"/>
      <c r="D85" s="10" t="s">
        <v>20</v>
      </c>
      <c r="E85" s="13" t="s">
        <v>24</v>
      </c>
      <c r="F85" s="13" t="s">
        <v>24</v>
      </c>
      <c r="G85" s="17">
        <f>'[1]КП изм 5'!J47</f>
        <v>1737984</v>
      </c>
      <c r="H85" s="17">
        <v>0</v>
      </c>
      <c r="I85" s="17">
        <v>0</v>
      </c>
      <c r="J85" s="17">
        <v>0</v>
      </c>
      <c r="K85" s="17">
        <v>0</v>
      </c>
      <c r="L85" s="13">
        <f t="shared" si="31"/>
        <v>1737984</v>
      </c>
    </row>
    <row r="86" spans="1:15" s="9" customFormat="1" ht="25.5" x14ac:dyDescent="0.25">
      <c r="A86" s="44"/>
      <c r="B86" s="51"/>
      <c r="C86" s="42"/>
      <c r="D86" s="10" t="s">
        <v>21</v>
      </c>
      <c r="E86" s="13" t="s">
        <v>24</v>
      </c>
      <c r="F86" s="13" t="s">
        <v>24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f>SUM(G86:K86)</f>
        <v>0</v>
      </c>
    </row>
    <row r="87" spans="1:15" s="9" customFormat="1" x14ac:dyDescent="0.25">
      <c r="A87" s="37" t="s">
        <v>49</v>
      </c>
      <c r="B87" s="37" t="s">
        <v>50</v>
      </c>
      <c r="C87" s="40" t="s">
        <v>22</v>
      </c>
      <c r="D87" s="10" t="s">
        <v>17</v>
      </c>
      <c r="E87" s="13" t="s">
        <v>24</v>
      </c>
      <c r="F87" s="13" t="s">
        <v>24</v>
      </c>
      <c r="G87" s="13" t="s">
        <v>24</v>
      </c>
      <c r="H87" s="13" t="s">
        <v>24</v>
      </c>
      <c r="I87" s="13" t="s">
        <v>24</v>
      </c>
      <c r="J87" s="13" t="s">
        <v>24</v>
      </c>
      <c r="K87" s="13" t="s">
        <v>24</v>
      </c>
      <c r="L87" s="13" t="s">
        <v>24</v>
      </c>
      <c r="M87" s="11"/>
      <c r="N87" s="11"/>
      <c r="O87" s="11"/>
    </row>
    <row r="88" spans="1:15" s="9" customFormat="1" x14ac:dyDescent="0.25">
      <c r="A88" s="43"/>
      <c r="B88" s="43"/>
      <c r="C88" s="41"/>
      <c r="D88" s="10" t="s">
        <v>18</v>
      </c>
      <c r="E88" s="13" t="s">
        <v>24</v>
      </c>
      <c r="F88" s="13" t="s">
        <v>24</v>
      </c>
      <c r="G88" s="13" t="s">
        <v>24</v>
      </c>
      <c r="H88" s="13" t="s">
        <v>24</v>
      </c>
      <c r="I88" s="13" t="s">
        <v>24</v>
      </c>
      <c r="J88" s="13" t="s">
        <v>24</v>
      </c>
      <c r="K88" s="13" t="s">
        <v>24</v>
      </c>
      <c r="L88" s="13" t="s">
        <v>24</v>
      </c>
      <c r="M88" s="11"/>
    </row>
    <row r="89" spans="1:15" s="9" customFormat="1" x14ac:dyDescent="0.25">
      <c r="A89" s="43"/>
      <c r="B89" s="43"/>
      <c r="C89" s="41"/>
      <c r="D89" s="10" t="s">
        <v>19</v>
      </c>
      <c r="E89" s="13" t="s">
        <v>24</v>
      </c>
      <c r="F89" s="13" t="s">
        <v>24</v>
      </c>
      <c r="G89" s="13" t="s">
        <v>24</v>
      </c>
      <c r="H89" s="13" t="s">
        <v>24</v>
      </c>
      <c r="I89" s="13" t="s">
        <v>24</v>
      </c>
      <c r="J89" s="13" t="s">
        <v>24</v>
      </c>
      <c r="K89" s="13" t="s">
        <v>24</v>
      </c>
      <c r="L89" s="13" t="s">
        <v>24</v>
      </c>
      <c r="M89" s="11"/>
    </row>
    <row r="90" spans="1:15" s="9" customFormat="1" x14ac:dyDescent="0.25">
      <c r="A90" s="43"/>
      <c r="B90" s="43"/>
      <c r="C90" s="41"/>
      <c r="D90" s="10" t="s">
        <v>20</v>
      </c>
      <c r="E90" s="13" t="s">
        <v>24</v>
      </c>
      <c r="F90" s="13" t="s">
        <v>24</v>
      </c>
      <c r="G90" s="13" t="s">
        <v>24</v>
      </c>
      <c r="H90" s="13" t="s">
        <v>24</v>
      </c>
      <c r="I90" s="13" t="s">
        <v>24</v>
      </c>
      <c r="J90" s="13" t="s">
        <v>24</v>
      </c>
      <c r="K90" s="13" t="s">
        <v>24</v>
      </c>
      <c r="L90" s="13" t="s">
        <v>24</v>
      </c>
    </row>
    <row r="91" spans="1:15" s="9" customFormat="1" ht="25.5" x14ac:dyDescent="0.25">
      <c r="A91" s="44"/>
      <c r="B91" s="44"/>
      <c r="C91" s="42"/>
      <c r="D91" s="10" t="s">
        <v>21</v>
      </c>
      <c r="E91" s="13" t="s">
        <v>24</v>
      </c>
      <c r="F91" s="13" t="s">
        <v>24</v>
      </c>
      <c r="G91" s="13" t="s">
        <v>24</v>
      </c>
      <c r="H91" s="13" t="s">
        <v>24</v>
      </c>
      <c r="I91" s="13" t="s">
        <v>24</v>
      </c>
      <c r="J91" s="13" t="s">
        <v>24</v>
      </c>
      <c r="K91" s="13" t="s">
        <v>24</v>
      </c>
      <c r="L91" s="13" t="s">
        <v>24</v>
      </c>
    </row>
    <row r="92" spans="1:15" s="9" customFormat="1" x14ac:dyDescent="0.25">
      <c r="A92" s="37" t="s">
        <v>51</v>
      </c>
      <c r="B92" s="37" t="s">
        <v>34</v>
      </c>
      <c r="C92" s="40" t="s">
        <v>22</v>
      </c>
      <c r="D92" s="10" t="s">
        <v>17</v>
      </c>
      <c r="E92" s="13" t="s">
        <v>24</v>
      </c>
      <c r="F92" s="13">
        <f t="shared" ref="F92:H92" si="32">F93+F94+F95+F96</f>
        <v>101028432.02</v>
      </c>
      <c r="G92" s="13">
        <f t="shared" si="32"/>
        <v>62138090.920000002</v>
      </c>
      <c r="H92" s="13">
        <f t="shared" si="32"/>
        <v>0</v>
      </c>
      <c r="I92" s="13">
        <f>I93+I94+I95+I96</f>
        <v>0</v>
      </c>
      <c r="J92" s="13">
        <f t="shared" ref="J92:K92" si="33">J93+J94+J95+J96</f>
        <v>0</v>
      </c>
      <c r="K92" s="13">
        <f t="shared" si="33"/>
        <v>0</v>
      </c>
      <c r="L92" s="13">
        <f>L93+L94+L95+L96</f>
        <v>163166522.94</v>
      </c>
      <c r="M92" s="11"/>
      <c r="N92" s="11"/>
      <c r="O92" s="11"/>
    </row>
    <row r="93" spans="1:15" s="9" customFormat="1" x14ac:dyDescent="0.25">
      <c r="A93" s="43"/>
      <c r="B93" s="43"/>
      <c r="C93" s="41"/>
      <c r="D93" s="10" t="s">
        <v>18</v>
      </c>
      <c r="E93" s="13" t="s">
        <v>24</v>
      </c>
      <c r="F93" s="13">
        <f>'[2]КП изм 1 (Таблица 5)'!H58+'[2]КП изм 1 (Таблица 5)'!H59</f>
        <v>0</v>
      </c>
      <c r="G93" s="13">
        <f>'[2]КП изм 1 (Таблица 5)'!H57</f>
        <v>0</v>
      </c>
      <c r="H93" s="13">
        <v>0</v>
      </c>
      <c r="I93" s="13">
        <v>0</v>
      </c>
      <c r="J93" s="13">
        <v>0</v>
      </c>
      <c r="K93" s="13">
        <v>0</v>
      </c>
      <c r="L93" s="13">
        <f>F93+G93+H93+I93+J93+K93</f>
        <v>0</v>
      </c>
      <c r="M93" s="11"/>
    </row>
    <row r="94" spans="1:15" s="9" customFormat="1" x14ac:dyDescent="0.25">
      <c r="A94" s="43"/>
      <c r="B94" s="43"/>
      <c r="C94" s="41"/>
      <c r="D94" s="10" t="s">
        <v>19</v>
      </c>
      <c r="E94" s="13" t="s">
        <v>24</v>
      </c>
      <c r="F94" s="13">
        <v>100000000</v>
      </c>
      <c r="G94" s="13">
        <f>'[1]КП изм 4'!I52</f>
        <v>53596710</v>
      </c>
      <c r="H94" s="13">
        <v>0</v>
      </c>
      <c r="I94" s="13">
        <v>0</v>
      </c>
      <c r="J94" s="13">
        <v>0</v>
      </c>
      <c r="K94" s="13">
        <v>0</v>
      </c>
      <c r="L94" s="13">
        <f t="shared" ref="L94:L96" si="34">F94+G94+H94+I94+J94+K94</f>
        <v>153596710</v>
      </c>
      <c r="M94" s="11"/>
    </row>
    <row r="95" spans="1:15" s="9" customFormat="1" x14ac:dyDescent="0.25">
      <c r="A95" s="43"/>
      <c r="B95" s="43"/>
      <c r="C95" s="41"/>
      <c r="D95" s="10" t="s">
        <v>20</v>
      </c>
      <c r="E95" s="13" t="s">
        <v>24</v>
      </c>
      <c r="F95" s="13">
        <v>1028432.02</v>
      </c>
      <c r="G95" s="13">
        <f>'[1]КП изм 4'!J52</f>
        <v>8541380.9199999999</v>
      </c>
      <c r="H95" s="13">
        <v>0</v>
      </c>
      <c r="I95" s="13">
        <v>0</v>
      </c>
      <c r="J95" s="13">
        <v>0</v>
      </c>
      <c r="K95" s="13">
        <v>0</v>
      </c>
      <c r="L95" s="13">
        <f t="shared" si="34"/>
        <v>9569812.9399999995</v>
      </c>
    </row>
    <row r="96" spans="1:15" s="9" customFormat="1" ht="25.5" x14ac:dyDescent="0.25">
      <c r="A96" s="44"/>
      <c r="B96" s="44"/>
      <c r="C96" s="42"/>
      <c r="D96" s="10" t="s">
        <v>21</v>
      </c>
      <c r="E96" s="13" t="s">
        <v>24</v>
      </c>
      <c r="F96" s="13">
        <f>'[2]КП изм 1 (Таблица 5)'!K58+'[2]КП изм 1 (Таблица 5)'!K59</f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f t="shared" si="34"/>
        <v>0</v>
      </c>
    </row>
    <row r="97" spans="1:12" s="14" customFormat="1" x14ac:dyDescent="0.25">
      <c r="A97" s="37" t="s">
        <v>52</v>
      </c>
      <c r="B97" s="37" t="s">
        <v>53</v>
      </c>
      <c r="C97" s="40" t="s">
        <v>22</v>
      </c>
      <c r="D97" s="10" t="s">
        <v>17</v>
      </c>
      <c r="E97" s="13" t="s">
        <v>24</v>
      </c>
      <c r="F97" s="13" t="s">
        <v>24</v>
      </c>
      <c r="G97" s="13">
        <f t="shared" ref="G97:H97" si="35">G98+G99+G100+G101</f>
        <v>820031</v>
      </c>
      <c r="H97" s="13">
        <f t="shared" si="35"/>
        <v>0</v>
      </c>
      <c r="I97" s="13">
        <f>I98+I99+I100+I101</f>
        <v>0</v>
      </c>
      <c r="J97" s="13">
        <f t="shared" ref="J97:K97" si="36">J98+J99+J100+J101</f>
        <v>0</v>
      </c>
      <c r="K97" s="13">
        <f t="shared" si="36"/>
        <v>0</v>
      </c>
      <c r="L97" s="13">
        <f>SUM(L98:L101)</f>
        <v>820031</v>
      </c>
    </row>
    <row r="98" spans="1:12" s="14" customFormat="1" x14ac:dyDescent="0.25">
      <c r="A98" s="43"/>
      <c r="B98" s="43"/>
      <c r="C98" s="41"/>
      <c r="D98" s="10" t="s">
        <v>18</v>
      </c>
      <c r="E98" s="13" t="s">
        <v>24</v>
      </c>
      <c r="F98" s="13" t="s">
        <v>24</v>
      </c>
      <c r="G98" s="13">
        <f>'[2]КП изм 1 (Таблица 5)'!H61</f>
        <v>0</v>
      </c>
      <c r="H98" s="13">
        <v>0</v>
      </c>
      <c r="I98" s="13">
        <v>0</v>
      </c>
      <c r="J98" s="13">
        <v>0</v>
      </c>
      <c r="K98" s="13">
        <v>0</v>
      </c>
      <c r="L98" s="13">
        <f>G98+H98+I98+J98+K98</f>
        <v>0</v>
      </c>
    </row>
    <row r="99" spans="1:12" s="9" customFormat="1" x14ac:dyDescent="0.25">
      <c r="A99" s="43"/>
      <c r="B99" s="43"/>
      <c r="C99" s="41"/>
      <c r="D99" s="10" t="s">
        <v>19</v>
      </c>
      <c r="E99" s="13" t="s">
        <v>24</v>
      </c>
      <c r="F99" s="13" t="s">
        <v>24</v>
      </c>
      <c r="G99" s="13">
        <v>680000</v>
      </c>
      <c r="H99" s="13">
        <v>0</v>
      </c>
      <c r="I99" s="13">
        <v>0</v>
      </c>
      <c r="J99" s="13">
        <v>0</v>
      </c>
      <c r="K99" s="13">
        <v>0</v>
      </c>
      <c r="L99" s="13">
        <f t="shared" ref="L99:L101" si="37">G99+H99+I99+J99+K99</f>
        <v>680000</v>
      </c>
    </row>
    <row r="100" spans="1:12" s="9" customFormat="1" x14ac:dyDescent="0.25">
      <c r="A100" s="43"/>
      <c r="B100" s="43"/>
      <c r="C100" s="41"/>
      <c r="D100" s="10" t="s">
        <v>20</v>
      </c>
      <c r="E100" s="13" t="s">
        <v>24</v>
      </c>
      <c r="F100" s="13" t="s">
        <v>24</v>
      </c>
      <c r="G100" s="13">
        <f>'[1]КП изм 3'!J57</f>
        <v>140031</v>
      </c>
      <c r="H100" s="13">
        <v>0</v>
      </c>
      <c r="I100" s="13">
        <v>0</v>
      </c>
      <c r="J100" s="13">
        <v>0</v>
      </c>
      <c r="K100" s="13">
        <v>0</v>
      </c>
      <c r="L100" s="13">
        <f t="shared" si="37"/>
        <v>140031</v>
      </c>
    </row>
    <row r="101" spans="1:12" s="9" customFormat="1" ht="25.5" x14ac:dyDescent="0.25">
      <c r="A101" s="44"/>
      <c r="B101" s="44"/>
      <c r="C101" s="42"/>
      <c r="D101" s="10" t="s">
        <v>21</v>
      </c>
      <c r="E101" s="13" t="s">
        <v>24</v>
      </c>
      <c r="F101" s="13" t="s">
        <v>24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f t="shared" si="37"/>
        <v>0</v>
      </c>
    </row>
    <row r="102" spans="1:12" s="9" customFormat="1" x14ac:dyDescent="0.25">
      <c r="A102" s="37" t="s">
        <v>54</v>
      </c>
      <c r="B102" s="37" t="s">
        <v>55</v>
      </c>
      <c r="C102" s="40" t="s">
        <v>22</v>
      </c>
      <c r="D102" s="10" t="s">
        <v>17</v>
      </c>
      <c r="E102" s="13" t="s">
        <v>24</v>
      </c>
      <c r="F102" s="13" t="s">
        <v>24</v>
      </c>
      <c r="G102" s="13">
        <f t="shared" ref="G102:H102" si="38">G103+G104+G105+G106</f>
        <v>143251684.22</v>
      </c>
      <c r="H102" s="13">
        <f t="shared" si="38"/>
        <v>0</v>
      </c>
      <c r="I102" s="13">
        <f>I103+I104+I105+I106</f>
        <v>0</v>
      </c>
      <c r="J102" s="13">
        <f t="shared" ref="J102:K102" si="39">J103+J104+J105+J106</f>
        <v>0</v>
      </c>
      <c r="K102" s="13">
        <f t="shared" si="39"/>
        <v>0</v>
      </c>
      <c r="L102" s="13">
        <f>SUM(L103:L106)</f>
        <v>143251684.22</v>
      </c>
    </row>
    <row r="103" spans="1:12" s="9" customFormat="1" x14ac:dyDescent="0.25">
      <c r="A103" s="43"/>
      <c r="B103" s="43"/>
      <c r="C103" s="41"/>
      <c r="D103" s="10" t="s">
        <v>18</v>
      </c>
      <c r="E103" s="13" t="s">
        <v>24</v>
      </c>
      <c r="F103" s="13" t="s">
        <v>24</v>
      </c>
      <c r="G103" s="13">
        <f>'[2]КП изм 1 (Таблица 5)'!H65</f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f>G103+H103+I103+J103+K103</f>
        <v>0</v>
      </c>
    </row>
    <row r="104" spans="1:12" s="9" customFormat="1" x14ac:dyDescent="0.25">
      <c r="A104" s="43"/>
      <c r="B104" s="43"/>
      <c r="C104" s="41"/>
      <c r="D104" s="10" t="s">
        <v>19</v>
      </c>
      <c r="E104" s="13" t="s">
        <v>24</v>
      </c>
      <c r="F104" s="13" t="s">
        <v>24</v>
      </c>
      <c r="G104" s="13">
        <f>'[1]КП изм 5'!I63</f>
        <v>125956074.01000001</v>
      </c>
      <c r="H104" s="13">
        <v>0</v>
      </c>
      <c r="I104" s="13">
        <v>0</v>
      </c>
      <c r="J104" s="13">
        <v>0</v>
      </c>
      <c r="K104" s="13">
        <v>0</v>
      </c>
      <c r="L104" s="13">
        <f t="shared" ref="L104:L106" si="40">G104+H104+I104+J104+K104</f>
        <v>125956074.01000001</v>
      </c>
    </row>
    <row r="105" spans="1:12" s="9" customFormat="1" x14ac:dyDescent="0.25">
      <c r="A105" s="43"/>
      <c r="B105" s="43"/>
      <c r="C105" s="41"/>
      <c r="D105" s="10" t="s">
        <v>20</v>
      </c>
      <c r="E105" s="13" t="s">
        <v>24</v>
      </c>
      <c r="F105" s="13" t="s">
        <v>24</v>
      </c>
      <c r="G105" s="13">
        <f>'[1]КП изм 6'!J62</f>
        <v>17295610.209999993</v>
      </c>
      <c r="H105" s="13">
        <v>0</v>
      </c>
      <c r="I105" s="13">
        <v>0</v>
      </c>
      <c r="J105" s="13">
        <v>0</v>
      </c>
      <c r="K105" s="13">
        <v>0</v>
      </c>
      <c r="L105" s="13">
        <f t="shared" si="40"/>
        <v>17295610.209999993</v>
      </c>
    </row>
    <row r="106" spans="1:12" s="9" customFormat="1" ht="78.75" customHeight="1" x14ac:dyDescent="0.25">
      <c r="A106" s="44"/>
      <c r="B106" s="44"/>
      <c r="C106" s="42"/>
      <c r="D106" s="10" t="s">
        <v>21</v>
      </c>
      <c r="E106" s="13" t="s">
        <v>24</v>
      </c>
      <c r="F106" s="13" t="s">
        <v>24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f t="shared" si="40"/>
        <v>0</v>
      </c>
    </row>
    <row r="107" spans="1:12" s="18" customFormat="1" ht="18.75" x14ac:dyDescent="0.25">
      <c r="D107" s="54"/>
      <c r="E107" s="54"/>
      <c r="F107" s="54"/>
      <c r="G107" s="19" t="s">
        <v>57</v>
      </c>
    </row>
    <row r="108" spans="1:12" s="18" customFormat="1" x14ac:dyDescent="0.25"/>
    <row r="109" spans="1:12" s="18" customFormat="1" x14ac:dyDescent="0.25"/>
    <row r="110" spans="1:12" s="18" customFormat="1" x14ac:dyDescent="0.25"/>
    <row r="111" spans="1:12" s="18" customFormat="1" x14ac:dyDescent="0.25"/>
    <row r="112" spans="1:12" s="18" customFormat="1" x14ac:dyDescent="0.25"/>
    <row r="113" s="18" customFormat="1" x14ac:dyDescent="0.25"/>
    <row r="114" s="18" customFormat="1" x14ac:dyDescent="0.25"/>
    <row r="115" s="18" customFormat="1" x14ac:dyDescent="0.25"/>
    <row r="116" s="18" customFormat="1" x14ac:dyDescent="0.25"/>
    <row r="117" s="18" customFormat="1" x14ac:dyDescent="0.25"/>
    <row r="118" s="18" customFormat="1" x14ac:dyDescent="0.25"/>
    <row r="119" s="18" customFormat="1" x14ac:dyDescent="0.25"/>
    <row r="120" s="18" customFormat="1" x14ac:dyDescent="0.25"/>
    <row r="121" s="18" customFormat="1" x14ac:dyDescent="0.25"/>
    <row r="122" s="18" customFormat="1" x14ac:dyDescent="0.25"/>
    <row r="123" s="18" customFormat="1" x14ac:dyDescent="0.25"/>
    <row r="124" s="18" customFormat="1" x14ac:dyDescent="0.25"/>
    <row r="125" s="18" customFormat="1" x14ac:dyDescent="0.25"/>
    <row r="126" s="18" customFormat="1" x14ac:dyDescent="0.25"/>
    <row r="127" s="18" customFormat="1" x14ac:dyDescent="0.25"/>
    <row r="128" s="18" customFormat="1" x14ac:dyDescent="0.25"/>
    <row r="129" s="18" customFormat="1" x14ac:dyDescent="0.25"/>
    <row r="130" s="18" customFormat="1" x14ac:dyDescent="0.25"/>
    <row r="131" s="18" customFormat="1" x14ac:dyDescent="0.25"/>
    <row r="132" s="18" customFormat="1" x14ac:dyDescent="0.25"/>
    <row r="133" s="18" customFormat="1" x14ac:dyDescent="0.25"/>
    <row r="134" s="18" customFormat="1" x14ac:dyDescent="0.25"/>
    <row r="135" s="18" customFormat="1" x14ac:dyDescent="0.25"/>
    <row r="136" s="18" customFormat="1" x14ac:dyDescent="0.25"/>
    <row r="137" s="18" customFormat="1" x14ac:dyDescent="0.25"/>
    <row r="138" s="18" customFormat="1" x14ac:dyDescent="0.25"/>
    <row r="139" s="18" customFormat="1" x14ac:dyDescent="0.25"/>
    <row r="140" s="18" customFormat="1" x14ac:dyDescent="0.25"/>
    <row r="141" s="18" customFormat="1" x14ac:dyDescent="0.25"/>
    <row r="142" s="18" customFormat="1" x14ac:dyDescent="0.25"/>
    <row r="143" s="18" customFormat="1" x14ac:dyDescent="0.25"/>
    <row r="144" s="18" customFormat="1" x14ac:dyDescent="0.25"/>
    <row r="145" s="18" customFormat="1" x14ac:dyDescent="0.25"/>
    <row r="146" s="18" customFormat="1" x14ac:dyDescent="0.25"/>
    <row r="147" s="18" customFormat="1" x14ac:dyDescent="0.25"/>
    <row r="148" s="18" customFormat="1" x14ac:dyDescent="0.25"/>
    <row r="149" s="18" customFormat="1" x14ac:dyDescent="0.25"/>
    <row r="150" s="18" customFormat="1" x14ac:dyDescent="0.25"/>
    <row r="151" s="18" customFormat="1" x14ac:dyDescent="0.25"/>
    <row r="152" s="18" customFormat="1" x14ac:dyDescent="0.25"/>
    <row r="153" s="18" customFormat="1" x14ac:dyDescent="0.25"/>
    <row r="154" s="18" customFormat="1" x14ac:dyDescent="0.25"/>
    <row r="155" s="18" customFormat="1" x14ac:dyDescent="0.25"/>
    <row r="156" s="18" customFormat="1" x14ac:dyDescent="0.25"/>
    <row r="157" s="18" customFormat="1" x14ac:dyDescent="0.25"/>
    <row r="158" s="18" customFormat="1" x14ac:dyDescent="0.25"/>
    <row r="159" s="18" customFormat="1" x14ac:dyDescent="0.25"/>
    <row r="160" s="18" customFormat="1" x14ac:dyDescent="0.25"/>
    <row r="161" s="18" customFormat="1" x14ac:dyDescent="0.25"/>
    <row r="162" s="18" customFormat="1" x14ac:dyDescent="0.25"/>
    <row r="163" s="18" customFormat="1" x14ac:dyDescent="0.25"/>
    <row r="164" s="18" customFormat="1" x14ac:dyDescent="0.25"/>
    <row r="165" s="18" customFormat="1" x14ac:dyDescent="0.25"/>
    <row r="166" s="18" customFormat="1" x14ac:dyDescent="0.25"/>
    <row r="167" s="18" customFormat="1" x14ac:dyDescent="0.25"/>
    <row r="168" s="18" customFormat="1" x14ac:dyDescent="0.25"/>
    <row r="169" s="18" customFormat="1" x14ac:dyDescent="0.25"/>
    <row r="170" s="18" customFormat="1" x14ac:dyDescent="0.25"/>
    <row r="171" s="18" customFormat="1" x14ac:dyDescent="0.25"/>
    <row r="172" s="18" customFormat="1" x14ac:dyDescent="0.25"/>
    <row r="173" s="18" customFormat="1" x14ac:dyDescent="0.25"/>
    <row r="174" s="18" customFormat="1" x14ac:dyDescent="0.25"/>
    <row r="175" s="18" customFormat="1" x14ac:dyDescent="0.25"/>
    <row r="176" s="18" customFormat="1" x14ac:dyDescent="0.25"/>
    <row r="177" s="18" customFormat="1" x14ac:dyDescent="0.25"/>
    <row r="178" s="18" customFormat="1" x14ac:dyDescent="0.25"/>
    <row r="179" s="18" customFormat="1" x14ac:dyDescent="0.25"/>
    <row r="180" s="18" customFormat="1" x14ac:dyDescent="0.25"/>
    <row r="181" s="18" customFormat="1" x14ac:dyDescent="0.25"/>
    <row r="182" s="18" customFormat="1" x14ac:dyDescent="0.25"/>
    <row r="183" s="18" customFormat="1" x14ac:dyDescent="0.25"/>
    <row r="184" s="18" customFormat="1" x14ac:dyDescent="0.25"/>
    <row r="185" s="18" customFormat="1" x14ac:dyDescent="0.25"/>
    <row r="186" s="18" customFormat="1" x14ac:dyDescent="0.25"/>
    <row r="187" s="18" customFormat="1" x14ac:dyDescent="0.25"/>
    <row r="188" s="18" customFormat="1" x14ac:dyDescent="0.25"/>
    <row r="189" s="18" customFormat="1" x14ac:dyDescent="0.25"/>
    <row r="190" s="18" customFormat="1" x14ac:dyDescent="0.25"/>
    <row r="191" s="18" customFormat="1" x14ac:dyDescent="0.25"/>
    <row r="192" s="18" customFormat="1" x14ac:dyDescent="0.25"/>
    <row r="193" s="18" customFormat="1" x14ac:dyDescent="0.25"/>
    <row r="194" s="18" customFormat="1" x14ac:dyDescent="0.25"/>
    <row r="195" s="18" customFormat="1" x14ac:dyDescent="0.25"/>
    <row r="196" s="18" customFormat="1" x14ac:dyDescent="0.25"/>
    <row r="197" s="18" customFormat="1" x14ac:dyDescent="0.25"/>
    <row r="198" s="18" customFormat="1" x14ac:dyDescent="0.25"/>
    <row r="199" s="18" customFormat="1" x14ac:dyDescent="0.25"/>
    <row r="200" s="18" customFormat="1" x14ac:dyDescent="0.25"/>
    <row r="201" s="18" customFormat="1" x14ac:dyDescent="0.25"/>
    <row r="202" s="18" customFormat="1" x14ac:dyDescent="0.25"/>
    <row r="203" s="18" customFormat="1" x14ac:dyDescent="0.25"/>
    <row r="204" s="18" customFormat="1" x14ac:dyDescent="0.25"/>
    <row r="205" s="18" customFormat="1" x14ac:dyDescent="0.25"/>
    <row r="206" s="18" customFormat="1" x14ac:dyDescent="0.25"/>
    <row r="207" s="18" customFormat="1" x14ac:dyDescent="0.25"/>
    <row r="208" s="18" customFormat="1" x14ac:dyDescent="0.25"/>
    <row r="209" s="18" customFormat="1" x14ac:dyDescent="0.25"/>
    <row r="210" s="18" customFormat="1" x14ac:dyDescent="0.25"/>
    <row r="211" s="18" customFormat="1" x14ac:dyDescent="0.25"/>
    <row r="212" s="18" customFormat="1" x14ac:dyDescent="0.25"/>
    <row r="213" s="18" customFormat="1" x14ac:dyDescent="0.25"/>
    <row r="214" s="18" customFormat="1" x14ac:dyDescent="0.25"/>
    <row r="215" s="18" customFormat="1" x14ac:dyDescent="0.25"/>
    <row r="216" s="18" customFormat="1" x14ac:dyDescent="0.25"/>
    <row r="217" s="18" customFormat="1" x14ac:dyDescent="0.25"/>
    <row r="218" s="18" customFormat="1" x14ac:dyDescent="0.25"/>
    <row r="219" s="18" customFormat="1" x14ac:dyDescent="0.25"/>
    <row r="220" s="18" customFormat="1" x14ac:dyDescent="0.25"/>
    <row r="221" s="18" customFormat="1" x14ac:dyDescent="0.25"/>
    <row r="222" s="18" customFormat="1" x14ac:dyDescent="0.25"/>
    <row r="223" s="18" customFormat="1" x14ac:dyDescent="0.25"/>
    <row r="224" s="18" customFormat="1" x14ac:dyDescent="0.25"/>
    <row r="225" s="18" customFormat="1" x14ac:dyDescent="0.25"/>
    <row r="226" s="18" customFormat="1" x14ac:dyDescent="0.25"/>
    <row r="227" s="18" customFormat="1" x14ac:dyDescent="0.25"/>
    <row r="228" s="18" customFormat="1" x14ac:dyDescent="0.25"/>
    <row r="229" s="18" customFormat="1" x14ac:dyDescent="0.25"/>
    <row r="230" s="18" customFormat="1" x14ac:dyDescent="0.25"/>
    <row r="231" s="18" customFormat="1" x14ac:dyDescent="0.25"/>
    <row r="232" s="18" customFormat="1" x14ac:dyDescent="0.25"/>
    <row r="233" s="18" customFormat="1" x14ac:dyDescent="0.25"/>
    <row r="234" s="18" customFormat="1" x14ac:dyDescent="0.25"/>
    <row r="235" s="18" customFormat="1" x14ac:dyDescent="0.25"/>
    <row r="236" s="18" customFormat="1" x14ac:dyDescent="0.25"/>
    <row r="237" s="18" customFormat="1" x14ac:dyDescent="0.25"/>
    <row r="238" s="18" customFormat="1" x14ac:dyDescent="0.25"/>
    <row r="239" s="18" customFormat="1" x14ac:dyDescent="0.25"/>
    <row r="240" s="18" customFormat="1" x14ac:dyDescent="0.25"/>
    <row r="241" s="18" customFormat="1" x14ac:dyDescent="0.25"/>
    <row r="242" s="18" customFormat="1" x14ac:dyDescent="0.25"/>
    <row r="243" s="18" customFormat="1" x14ac:dyDescent="0.25"/>
    <row r="244" s="18" customFormat="1" x14ac:dyDescent="0.25"/>
    <row r="245" s="18" customFormat="1" x14ac:dyDescent="0.25"/>
    <row r="246" s="18" customFormat="1" x14ac:dyDescent="0.25"/>
    <row r="247" s="18" customFormat="1" x14ac:dyDescent="0.25"/>
    <row r="248" s="18" customFormat="1" x14ac:dyDescent="0.25"/>
    <row r="249" s="18" customFormat="1" x14ac:dyDescent="0.25"/>
    <row r="250" s="18" customFormat="1" x14ac:dyDescent="0.25"/>
    <row r="251" s="18" customFormat="1" x14ac:dyDescent="0.25"/>
    <row r="252" s="18" customFormat="1" x14ac:dyDescent="0.25"/>
    <row r="253" s="18" customFormat="1" x14ac:dyDescent="0.25"/>
    <row r="254" s="18" customFormat="1" x14ac:dyDescent="0.25"/>
    <row r="255" s="18" customFormat="1" x14ac:dyDescent="0.25"/>
    <row r="256" s="18" customFormat="1" x14ac:dyDescent="0.25"/>
    <row r="257" s="18" customFormat="1" x14ac:dyDescent="0.25"/>
    <row r="258" s="18" customFormat="1" x14ac:dyDescent="0.25"/>
    <row r="259" s="18" customFormat="1" x14ac:dyDescent="0.25"/>
    <row r="260" s="18" customFormat="1" x14ac:dyDescent="0.25"/>
    <row r="261" s="18" customFormat="1" x14ac:dyDescent="0.25"/>
    <row r="262" s="18" customFormat="1" x14ac:dyDescent="0.25"/>
    <row r="263" s="18" customFormat="1" x14ac:dyDescent="0.25"/>
    <row r="264" s="18" customFormat="1" x14ac:dyDescent="0.25"/>
    <row r="265" s="18" customFormat="1" x14ac:dyDescent="0.25"/>
    <row r="266" s="18" customFormat="1" x14ac:dyDescent="0.25"/>
    <row r="267" s="18" customFormat="1" x14ac:dyDescent="0.25"/>
    <row r="268" s="18" customFormat="1" x14ac:dyDescent="0.25"/>
    <row r="269" s="18" customFormat="1" x14ac:dyDescent="0.25"/>
    <row r="270" s="18" customFormat="1" x14ac:dyDescent="0.25"/>
    <row r="271" s="18" customFormat="1" x14ac:dyDescent="0.25"/>
    <row r="272" s="18" customFormat="1" x14ac:dyDescent="0.25"/>
    <row r="273" s="18" customFormat="1" x14ac:dyDescent="0.25"/>
    <row r="274" s="18" customFormat="1" x14ac:dyDescent="0.25"/>
    <row r="275" s="18" customFormat="1" x14ac:dyDescent="0.25"/>
    <row r="276" s="18" customFormat="1" x14ac:dyDescent="0.25"/>
    <row r="277" s="18" customFormat="1" x14ac:dyDescent="0.25"/>
    <row r="278" s="18" customFormat="1" x14ac:dyDescent="0.25"/>
    <row r="279" s="18" customFormat="1" x14ac:dyDescent="0.25"/>
    <row r="280" s="18" customFormat="1" x14ac:dyDescent="0.25"/>
    <row r="281" s="18" customFormat="1" x14ac:dyDescent="0.25"/>
    <row r="282" s="18" customFormat="1" x14ac:dyDescent="0.25"/>
    <row r="283" s="18" customFormat="1" x14ac:dyDescent="0.25"/>
    <row r="284" s="18" customFormat="1" x14ac:dyDescent="0.25"/>
    <row r="285" s="18" customFormat="1" x14ac:dyDescent="0.25"/>
    <row r="286" s="18" customFormat="1" x14ac:dyDescent="0.25"/>
    <row r="287" s="18" customFormat="1" x14ac:dyDescent="0.25"/>
    <row r="288" s="18" customFormat="1" x14ac:dyDescent="0.25"/>
    <row r="289" s="18" customFormat="1" x14ac:dyDescent="0.25"/>
    <row r="290" s="18" customFormat="1" x14ac:dyDescent="0.25"/>
    <row r="291" s="18" customFormat="1" x14ac:dyDescent="0.25"/>
    <row r="292" s="18" customFormat="1" x14ac:dyDescent="0.25"/>
    <row r="293" s="18" customFormat="1" x14ac:dyDescent="0.25"/>
    <row r="294" s="18" customFormat="1" x14ac:dyDescent="0.25"/>
    <row r="295" s="18" customFormat="1" x14ac:dyDescent="0.25"/>
    <row r="296" s="18" customFormat="1" x14ac:dyDescent="0.25"/>
    <row r="297" s="18" customFormat="1" x14ac:dyDescent="0.25"/>
    <row r="298" s="18" customFormat="1" x14ac:dyDescent="0.25"/>
    <row r="299" s="18" customFormat="1" x14ac:dyDescent="0.25"/>
    <row r="300" s="18" customFormat="1" x14ac:dyDescent="0.25"/>
    <row r="301" s="18" customFormat="1" x14ac:dyDescent="0.25"/>
    <row r="302" s="18" customFormat="1" x14ac:dyDescent="0.25"/>
    <row r="303" s="18" customFormat="1" x14ac:dyDescent="0.25"/>
    <row r="304" s="18" customFormat="1" x14ac:dyDescent="0.25"/>
    <row r="305" s="18" customFormat="1" x14ac:dyDescent="0.25"/>
    <row r="306" s="18" customFormat="1" x14ac:dyDescent="0.25"/>
    <row r="307" s="18" customFormat="1" x14ac:dyDescent="0.25"/>
    <row r="308" s="18" customFormat="1" x14ac:dyDescent="0.25"/>
    <row r="309" s="18" customFormat="1" x14ac:dyDescent="0.25"/>
    <row r="310" s="18" customFormat="1" x14ac:dyDescent="0.25"/>
    <row r="311" s="18" customFormat="1" x14ac:dyDescent="0.25"/>
    <row r="312" s="18" customFormat="1" x14ac:dyDescent="0.25"/>
    <row r="313" s="18" customFormat="1" x14ac:dyDescent="0.25"/>
    <row r="314" s="18" customFormat="1" x14ac:dyDescent="0.25"/>
    <row r="315" s="18" customFormat="1" x14ac:dyDescent="0.25"/>
    <row r="316" s="18" customFormat="1" x14ac:dyDescent="0.25"/>
    <row r="317" s="18" customFormat="1" x14ac:dyDescent="0.25"/>
    <row r="318" s="18" customFormat="1" x14ac:dyDescent="0.25"/>
    <row r="319" s="18" customFormat="1" x14ac:dyDescent="0.25"/>
    <row r="320" s="18" customFormat="1" x14ac:dyDescent="0.25"/>
    <row r="321" s="18" customFormat="1" x14ac:dyDescent="0.25"/>
    <row r="322" s="18" customFormat="1" x14ac:dyDescent="0.25"/>
    <row r="323" s="18" customFormat="1" x14ac:dyDescent="0.25"/>
    <row r="324" s="18" customFormat="1" x14ac:dyDescent="0.25"/>
    <row r="325" s="18" customFormat="1" x14ac:dyDescent="0.25"/>
    <row r="326" s="18" customFormat="1" x14ac:dyDescent="0.25"/>
    <row r="327" s="18" customFormat="1" x14ac:dyDescent="0.25"/>
    <row r="328" s="18" customFormat="1" x14ac:dyDescent="0.25"/>
    <row r="329" s="18" customFormat="1" x14ac:dyDescent="0.25"/>
    <row r="330" s="18" customFormat="1" x14ac:dyDescent="0.25"/>
    <row r="331" s="18" customFormat="1" x14ac:dyDescent="0.25"/>
    <row r="332" s="18" customFormat="1" x14ac:dyDescent="0.25"/>
    <row r="333" s="18" customFormat="1" x14ac:dyDescent="0.25"/>
    <row r="334" s="18" customFormat="1" x14ac:dyDescent="0.25"/>
    <row r="335" s="18" customFormat="1" x14ac:dyDescent="0.25"/>
    <row r="336" s="18" customFormat="1" x14ac:dyDescent="0.25"/>
    <row r="337" s="18" customFormat="1" x14ac:dyDescent="0.25"/>
    <row r="338" s="18" customFormat="1" x14ac:dyDescent="0.25"/>
    <row r="339" s="18" customFormat="1" x14ac:dyDescent="0.25"/>
    <row r="340" s="18" customFormat="1" x14ac:dyDescent="0.25"/>
    <row r="341" s="18" customFormat="1" x14ac:dyDescent="0.25"/>
    <row r="342" s="18" customFormat="1" x14ac:dyDescent="0.25"/>
    <row r="343" s="18" customFormat="1" x14ac:dyDescent="0.25"/>
    <row r="344" s="18" customFormat="1" x14ac:dyDescent="0.25"/>
    <row r="345" s="18" customFormat="1" x14ac:dyDescent="0.25"/>
    <row r="346" s="18" customFormat="1" x14ac:dyDescent="0.25"/>
    <row r="347" s="18" customFormat="1" x14ac:dyDescent="0.25"/>
    <row r="348" s="18" customFormat="1" x14ac:dyDescent="0.25"/>
    <row r="349" s="18" customFormat="1" x14ac:dyDescent="0.25"/>
    <row r="350" s="18" customFormat="1" x14ac:dyDescent="0.25"/>
    <row r="351" s="18" customFormat="1" x14ac:dyDescent="0.25"/>
    <row r="352" s="18" customFormat="1" x14ac:dyDescent="0.25"/>
    <row r="353" s="18" customFormat="1" x14ac:dyDescent="0.25"/>
    <row r="354" s="18" customFormat="1" x14ac:dyDescent="0.25"/>
    <row r="355" s="18" customFormat="1" x14ac:dyDescent="0.25"/>
    <row r="356" s="18" customFormat="1" x14ac:dyDescent="0.25"/>
    <row r="357" s="18" customFormat="1" x14ac:dyDescent="0.25"/>
    <row r="358" s="18" customFormat="1" x14ac:dyDescent="0.25"/>
    <row r="359" s="18" customFormat="1" x14ac:dyDescent="0.25"/>
    <row r="360" s="18" customFormat="1" x14ac:dyDescent="0.25"/>
    <row r="361" s="18" customFormat="1" x14ac:dyDescent="0.25"/>
    <row r="362" s="18" customFormat="1" x14ac:dyDescent="0.25"/>
    <row r="363" s="18" customFormat="1" x14ac:dyDescent="0.25"/>
    <row r="364" s="18" customFormat="1" x14ac:dyDescent="0.25"/>
    <row r="365" s="18" customFormat="1" x14ac:dyDescent="0.25"/>
    <row r="366" s="18" customFormat="1" x14ac:dyDescent="0.25"/>
    <row r="367" s="18" customFormat="1" x14ac:dyDescent="0.25"/>
    <row r="368" s="18" customFormat="1" x14ac:dyDescent="0.25"/>
    <row r="369" s="18" customFormat="1" x14ac:dyDescent="0.25"/>
    <row r="370" s="18" customFormat="1" x14ac:dyDescent="0.25"/>
    <row r="371" s="18" customFormat="1" x14ac:dyDescent="0.25"/>
    <row r="372" s="18" customFormat="1" x14ac:dyDescent="0.25"/>
    <row r="373" s="18" customFormat="1" x14ac:dyDescent="0.25"/>
    <row r="374" s="18" customFormat="1" x14ac:dyDescent="0.25"/>
    <row r="375" s="18" customFormat="1" x14ac:dyDescent="0.25"/>
    <row r="376" s="18" customFormat="1" x14ac:dyDescent="0.25"/>
    <row r="377" s="18" customFormat="1" x14ac:dyDescent="0.25"/>
    <row r="378" s="18" customFormat="1" x14ac:dyDescent="0.25"/>
    <row r="379" s="18" customFormat="1" x14ac:dyDescent="0.25"/>
    <row r="380" s="18" customFormat="1" x14ac:dyDescent="0.25"/>
    <row r="381" s="18" customFormat="1" x14ac:dyDescent="0.25"/>
    <row r="382" s="18" customFormat="1" x14ac:dyDescent="0.25"/>
    <row r="383" s="18" customFormat="1" x14ac:dyDescent="0.25"/>
    <row r="384" s="18" customFormat="1" x14ac:dyDescent="0.25"/>
    <row r="385" s="18" customFormat="1" x14ac:dyDescent="0.25"/>
    <row r="386" s="18" customFormat="1" x14ac:dyDescent="0.25"/>
    <row r="387" s="18" customFormat="1" x14ac:dyDescent="0.25"/>
    <row r="388" s="18" customFormat="1" x14ac:dyDescent="0.25"/>
    <row r="389" s="18" customFormat="1" x14ac:dyDescent="0.25"/>
    <row r="390" s="18" customFormat="1" x14ac:dyDescent="0.25"/>
  </sheetData>
  <mergeCells count="60">
    <mergeCell ref="I2:L2"/>
    <mergeCell ref="A102:A106"/>
    <mergeCell ref="B102:B106"/>
    <mergeCell ref="C102:C106"/>
    <mergeCell ref="A92:A96"/>
    <mergeCell ref="B92:B96"/>
    <mergeCell ref="C92:C96"/>
    <mergeCell ref="A97:A101"/>
    <mergeCell ref="B97:B101"/>
    <mergeCell ref="C97:C101"/>
    <mergeCell ref="A77:A86"/>
    <mergeCell ref="B77:B86"/>
    <mergeCell ref="C77:C81"/>
    <mergeCell ref="C82:C86"/>
    <mergeCell ref="A87:A91"/>
    <mergeCell ref="B87:B91"/>
    <mergeCell ref="C87:C91"/>
    <mergeCell ref="A66:A70"/>
    <mergeCell ref="B66:B70"/>
    <mergeCell ref="C66:C70"/>
    <mergeCell ref="A71:L71"/>
    <mergeCell ref="A72:A76"/>
    <mergeCell ref="B72:B76"/>
    <mergeCell ref="C72:C76"/>
    <mergeCell ref="A55:A59"/>
    <mergeCell ref="B55:B59"/>
    <mergeCell ref="C55:C59"/>
    <mergeCell ref="A60:L60"/>
    <mergeCell ref="A61:A65"/>
    <mergeCell ref="B61:B65"/>
    <mergeCell ref="C61:C65"/>
    <mergeCell ref="A44:A48"/>
    <mergeCell ref="B44:B48"/>
    <mergeCell ref="C44:C48"/>
    <mergeCell ref="A49:L49"/>
    <mergeCell ref="A50:A54"/>
    <mergeCell ref="B50:B54"/>
    <mergeCell ref="C50:C54"/>
    <mergeCell ref="A28:L28"/>
    <mergeCell ref="A34:A38"/>
    <mergeCell ref="B34:B38"/>
    <mergeCell ref="C34:C38"/>
    <mergeCell ref="A39:A43"/>
    <mergeCell ref="B39:B43"/>
    <mergeCell ref="C39:C43"/>
    <mergeCell ref="A29:A33"/>
    <mergeCell ref="B29:B33"/>
    <mergeCell ref="C29:C33"/>
    <mergeCell ref="H3:L3"/>
    <mergeCell ref="I4:L4"/>
    <mergeCell ref="A7:L7"/>
    <mergeCell ref="A8:L8"/>
    <mergeCell ref="A10:A11"/>
    <mergeCell ref="B10:B11"/>
    <mergeCell ref="C10:C11"/>
    <mergeCell ref="D10:L10"/>
    <mergeCell ref="A13:B22"/>
    <mergeCell ref="C13:C17"/>
    <mergeCell ref="C18:C22"/>
    <mergeCell ref="C23:C27"/>
  </mergeCells>
  <pageMargins left="0.39370078740157483" right="0.39370078740157483" top="0.78740157480314965" bottom="0.39370078740157483" header="0.31496062992125984" footer="0.31496062992125984"/>
  <pageSetup paperSize="9" scale="78" firstPageNumber="2" fitToHeight="0" orientation="landscape" useFirstPageNumber="1" r:id="rId1"/>
  <headerFooter>
    <oddFooter>&amp;C&amp;12&amp;P</oddFooter>
  </headerFooter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3 изм 6</vt:lpstr>
      <vt:lpstr>'Таблица 3 изм 6'!Заголовки_для_печати</vt:lpstr>
      <vt:lpstr>'Таблица 3 изм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Конюхова Елена Николаевна</dc:creator>
  <cp:lastModifiedBy>mah2</cp:lastModifiedBy>
  <dcterms:created xsi:type="dcterms:W3CDTF">2020-07-28T17:38:16Z</dcterms:created>
  <dcterms:modified xsi:type="dcterms:W3CDTF">2020-08-06T09:57:08Z</dcterms:modified>
</cp:coreProperties>
</file>